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CBE1BF-5B6A-4419-810A-28ACA11A977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tiv'!$A$1:$F$48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24" l="1"/>
  <c r="D33" i="22" l="1"/>
  <c r="E33" i="22"/>
  <c r="F33" i="22"/>
  <c r="C33" i="22"/>
  <c r="D30" i="22"/>
  <c r="E30" i="22"/>
  <c r="F30" i="22"/>
  <c r="C30" i="22"/>
  <c r="F22" i="22"/>
  <c r="D22" i="22"/>
  <c r="E22" i="22"/>
  <c r="D26" i="22"/>
  <c r="E26" i="22"/>
  <c r="F26" i="22"/>
  <c r="C26" i="22"/>
  <c r="C22" i="22"/>
  <c r="C12" i="22"/>
  <c r="A14" i="7" l="1"/>
  <c r="D72" i="19" l="1"/>
  <c r="D37" i="19" l="1"/>
  <c r="D38" i="19"/>
  <c r="D39" i="19"/>
  <c r="G7" i="11"/>
  <c r="A39" i="7" l="1"/>
  <c r="A40" i="7" s="1"/>
  <c r="A41" i="7" s="1"/>
  <c r="A42" i="7" s="1"/>
  <c r="A43" i="7" s="1"/>
  <c r="A44" i="7" s="1"/>
  <c r="A36" i="7"/>
  <c r="A22" i="7"/>
  <c r="A24" i="7" s="1"/>
  <c r="A25" i="7" s="1"/>
  <c r="A27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5" i="19" s="1"/>
  <c r="A49" i="19" s="1"/>
  <c r="A52" i="19" s="1"/>
  <c r="A53" i="19" s="1"/>
  <c r="A55" i="19" s="1"/>
  <c r="A56" i="19" s="1"/>
  <c r="A58" i="19" s="1"/>
  <c r="A60" i="19" s="1"/>
  <c r="A62" i="19" s="1"/>
  <c r="A63" i="19" s="1"/>
  <c r="A64" i="19" s="1"/>
  <c r="A65" i="19" s="1"/>
  <c r="A66" i="19" s="1"/>
  <c r="A67" i="19" s="1"/>
  <c r="A69" i="19" s="1"/>
  <c r="A70" i="19" s="1"/>
  <c r="A71" i="19" s="1"/>
  <c r="A37" i="19"/>
  <c r="A39" i="19" s="1"/>
  <c r="A19" i="19"/>
  <c r="A21" i="19" s="1"/>
  <c r="A22" i="19" s="1"/>
  <c r="A23" i="19" s="1"/>
  <c r="A25" i="19" s="1"/>
  <c r="A27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5" i="19" s="1"/>
  <c r="A73" i="19"/>
  <c r="A48" i="7"/>
  <c r="A50" i="7" s="1"/>
  <c r="A51" i="7" s="1"/>
  <c r="A52" i="7" s="1"/>
  <c r="A54" i="7" s="1"/>
  <c r="A55" i="7" s="1"/>
  <c r="A57" i="7" s="1"/>
  <c r="A59" i="7" s="1"/>
  <c r="A61" i="7" s="1"/>
  <c r="A62" i="7" s="1"/>
  <c r="A63" i="7" s="1"/>
  <c r="A64" i="7" s="1"/>
  <c r="A65" i="7" s="1"/>
  <c r="A66" i="7" s="1"/>
  <c r="A68" i="7" s="1"/>
  <c r="A69" i="7" s="1"/>
  <c r="A70" i="7" s="1"/>
  <c r="A71" i="7" s="1"/>
  <c r="A45" i="7"/>
  <c r="A46" i="7" s="1"/>
  <c r="A46" i="19"/>
  <c r="A47" i="19" s="1"/>
  <c r="A20" i="19"/>
  <c r="A23" i="7"/>
  <c r="N7" i="24"/>
  <c r="O7" i="24" s="1"/>
  <c r="M7" i="24"/>
  <c r="A2" i="24"/>
  <c r="M26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M28" i="24" l="1"/>
  <c r="D24" i="19" s="1"/>
  <c r="O14" i="24"/>
  <c r="L19" i="24"/>
  <c r="O13" i="24"/>
  <c r="O15" i="24"/>
  <c r="O8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E27" i="9" s="1"/>
  <c r="D10" i="9" l="1"/>
  <c r="D39" i="7"/>
  <c r="D40" i="7"/>
  <c r="D95" i="7"/>
  <c r="B95" i="7"/>
  <c r="E10" i="9" l="1"/>
  <c r="D6" i="10"/>
  <c r="F5" i="10"/>
  <c r="F5" i="9" s="1"/>
  <c r="D74" i="7"/>
  <c r="D47" i="22" l="1"/>
  <c r="D45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36" i="22" l="1"/>
  <c r="E36" i="22"/>
  <c r="D36" i="22"/>
  <c r="C36" i="22"/>
  <c r="F16" i="22"/>
  <c r="E16" i="22"/>
  <c r="D16" i="22"/>
  <c r="C16" i="22"/>
  <c r="F12" i="22"/>
  <c r="E12" i="22"/>
  <c r="D12" i="22"/>
  <c r="F6" i="22"/>
  <c r="E6" i="22"/>
  <c r="D6" i="22"/>
  <c r="C6" i="22"/>
  <c r="E9" i="10"/>
  <c r="E8" i="9"/>
  <c r="E40" i="22" l="1"/>
  <c r="F40" i="22"/>
  <c r="D40" i="22"/>
  <c r="C40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23" i="10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D22" i="10" l="1"/>
  <c r="D21" i="10" s="1"/>
  <c r="E29" i="10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D6" i="9" s="1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7" i="10" s="1"/>
  <c r="D12" i="9"/>
  <c r="E12" i="9" l="1"/>
  <c r="D64" i="9"/>
  <c r="E12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<sst xmlns="http://schemas.openxmlformats.org/spreadsheetml/2006/main" count="733" uniqueCount="283">
  <si>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</si>
  <si>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</si>
  <si>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</si>
  <si>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</si>
  <si>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</si>
  <si>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</si>
  <si>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</si>
  <si>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</si>
  <si>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</si>
  <si>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</si>
  <si>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</si>
  <si>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</si>
  <si>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</si>
  <si>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</si>
  <si>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</si>
  <si>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</si>
  <si>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</si>
  <si>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</si>
  <si>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</si>
  <si>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</si>
  <si>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</si>
  <si>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</si>
  <si>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</si>
  <si>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</si>
  <si>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</si>
  <si>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</si>
  <si>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</si>
  <si>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</si>
  <si>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</si>
  <si>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</si>
  <si>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</si>
  <si>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</si>
  <si>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</si>
  <si>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</si>
  <si>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</si>
  <si>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</si>
  <si>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</si>
  <si>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</si>
  <si>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</si>
  <si>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</si>
  <si>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</si>
  <si>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</si>
  <si>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</si>
  <si>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</si>
  <si>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</si>
  <si>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</si>
  <si>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</si>
  <si>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</si>
  <si>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</si>
  <si>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</si>
  <si>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</si>
  <si>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</si>
  <si>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</si>
  <si>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</si>
  <si>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</si>
  <si>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</si>
  <si>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</si>
  <si>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</si>
  <si>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</si>
  <si>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</si>
  <si>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</si>
  <si>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</si>
  <si>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</si>
  <si>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</si>
  <si>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</si>
  <si>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</si>
  <si>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</si>
  <si>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</si>
  <si>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</si>
  <si>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</si>
  <si>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</si>
  <si>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</si>
  <si>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</si>
  <si>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</si>
  <si>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</si>
  <si>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</si>
  <si>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</si>
  <si>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</si>
  <si>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</si>
  <si>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</si>
  <si>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</si>
  <si>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</si>
  <si>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</si>
  <si>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</si>
  <si>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</si>
  <si>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</si>
  <si>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</si>
  <si>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</si>
  <si>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</si>
  <si>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</si>
  <si>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</si>
  <si>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</si>
  <si>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</si>
  <si>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</si>
  <si>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</si>
  <si>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</si>
  <si>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</si>
  <si>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</si>
  <si>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</si>
  <si>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</si>
  <si>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</si>
  <si>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</si>
  <si>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</si>
  <si>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</si>
  <si>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</si>
  <si>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</si>
  <si>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</si>
  <si>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</si>
  <si>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</si>
  <si>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</si>
  <si>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</si>
  <si>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</si>
  <si>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</si>
  <si>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</si>
  <si>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</si>
  <si>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</si>
  <si>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</si>
  <si>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</si>
  <si>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</si>
  <si>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</si>
  <si>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</si>
  <si>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</si>
  <si>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</si>
  <si>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</si>
  <si>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</si>
  <si>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</si>
  <si>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</si>
  <si>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</si>
  <si>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</si>
  <si>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</si>
  <si>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</si>
  <si>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</si>
  <si>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</si>
  <si>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</si>
  <si>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</si>
  <si>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</si>
  <si>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</si>
  <si>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</si>
  <si>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</si>
  <si>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</si>
  <si>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</si>
  <si>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</si>
  <si>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</si>
  <si>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</si>
  <si>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</si>
  <si>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</si>
  <si>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</si>
  <si>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</si>
  <si>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</si>
  <si>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</si>
  <si>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</si>
  <si>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</si>
  <si>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</si>
  <si>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</si>
  <si>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</si>
  <si>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</si>
  <si>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</si>
  <si>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</si>
  <si>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</si>
  <si>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</si>
  <si>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</si>
  <si>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</si>
  <si>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</si>
  <si>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</si>
  <si>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</si>
  <si>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</si>
  <si>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</si>
  <si>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</si>
  <si>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</si>
  <si>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</si>
  <si>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</si>
  <si>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</si>
  <si>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</si>
  <si>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</si>
  <si>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</si>
  <si>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</si>
  <si>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</si>
  <si>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</si>
  <si>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</si>
  <si>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</si>
  <si>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</si>
  <si>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</si>
  <si>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</si>
  <si>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</si>
  <si>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</si>
  <si>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</si>
  <si>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</si>
  <si>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</si>
  <si>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</si>
  <si>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</si>
  <si>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</si>
  <si>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</si>
  <si>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</si>
  <si>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</si>
  <si>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</si>
  <si>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</si>
  <si>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</si>
  <si>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</si>
  <si>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</si>
  <si>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</si>
  <si>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</si>
  <si>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</si>
  <si>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</si>
  <si>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</si>
  <si>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</si>
  <si>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</si>
  <si>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</si>
  <si>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</si>
  <si>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</si>
  <si>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</si>
  <si>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</si>
  <si>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</si>
  <si>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</si>
  <si>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</si>
  <si>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</si>
  <si>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</si>
  <si>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</si>
  <si>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</si>
  <si>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</si>
  <si>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</si>
  <si>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</si>
  <si>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</si>
  <si>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</si>
  <si>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</si>
  <si>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</si>
  <si>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</si>
  <si>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</si>
  <si>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</si>
  <si>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</si>
  <si>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</si>
  <si>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</si>
  <si>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</si>
  <si>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</si>
  <si>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</si>
  <si>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</si>
  <si>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</si>
  <si>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</si>
  <si>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</si>
  <si>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</si>
  <si>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</si>
  <si>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</si>
  <si>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</si>
  <si>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</si>
  <si>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</si>
  <si>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</si>
  <si>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</si>
  <si>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</si>
  <si>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</si>
  <si>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</si>
  <si>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</si>
  <si>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</si>
  <si>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</si>
  <si>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</si>
  <si>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</si>
  <si>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</si>
  <si>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</si>
  <si>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</si>
  <si>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</si>
  <si>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</si>
  <si>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</si>
  <si>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</si>
  <si>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</si>
  <si>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</si>
  <si>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</si>
  <si>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Արաբկիրի համալիր մարզաձևերի մանկապատանեկան մարզադպրոց» ՀՈԱԿ-ի </t>
  </si>
  <si>
    <t>Գեղարվեստական մարմնամարզություն</t>
  </si>
  <si>
    <t>1-ին նախապատրաստական</t>
  </si>
  <si>
    <t>2-րդ նախապատրաստական</t>
  </si>
  <si>
    <t>1-ին ուսումնամարզական</t>
  </si>
  <si>
    <t>3-րդ ուսումնամարզական</t>
  </si>
  <si>
    <t>4-րդ ուսումնամարզական</t>
  </si>
  <si>
    <t>−</t>
  </si>
  <si>
    <t>Ֆուտբոլ</t>
  </si>
  <si>
    <t>Բասկետբոլ</t>
  </si>
  <si>
    <t>1-ին կատարելագործման</t>
  </si>
  <si>
    <t>Ս/թենիս</t>
  </si>
  <si>
    <t>Շոտոկան դո կարատե</t>
  </si>
  <si>
    <t>Դոքենդո կարատե</t>
  </si>
  <si>
    <t>Հունահռոմ. ըմբշամարտ</t>
  </si>
  <si>
    <t>Բռնցքամարտ</t>
  </si>
  <si>
    <t>2-րդ ուսումնամարզական</t>
  </si>
  <si>
    <t>հ. 1627 - Ա որոշմամբ</t>
  </si>
  <si>
    <t>«06» մայիսի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</si>
</sst>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15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8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29" xfId="62" applyFont="1" applyBorder="1" applyAlignment="1">
      <alignment horizontal="left" vertical="center"/>
    </xf>
    <xf numFmtId="0" fontId="41" fillId="0" borderId="30" xfId="62" applyFont="1" applyBorder="1" applyAlignment="1">
      <alignment horizontal="center" vertical="center" wrapText="1"/>
    </xf>
    <xf numFmtId="164" fontId="41" fillId="0" borderId="31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3" fontId="46" fillId="0" borderId="10" xfId="63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166" fontId="46" fillId="0" borderId="16" xfId="63" applyNumberFormat="1" applyFont="1" applyBorder="1" applyAlignment="1" applyProtection="1">
      <alignment horizontal="center" vertical="center" wrapText="1"/>
      <protection locked="0"/>
    </xf>
    <xf numFmtId="14" fontId="28" fillId="0" borderId="10" xfId="45" applyNumberFormat="1" applyFont="1" applyBorder="1" applyAlignment="1" applyProtection="1">
      <alignment horizontal="center" vertical="center" wrapText="1"/>
      <protection locked="0"/>
    </xf>
    <xf numFmtId="3" fontId="46" fillId="24" borderId="10" xfId="63" applyNumberFormat="1" applyFont="1" applyFill="1" applyBorder="1" applyAlignment="1" applyProtection="1">
      <alignment horizontal="center" vertical="center" wrapText="1"/>
      <protection locked="0"/>
    </xf>
    <xf numFmtId="166" fontId="46" fillId="24" borderId="16" xfId="63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>
      <alignment horizontal="center" vertical="center" wrapText="1"/>
    </xf>
    <xf numFmtId="166" fontId="46" fillId="24" borderId="10" xfId="62" applyNumberFormat="1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51" fillId="0" borderId="10" xfId="19" applyFont="1" applyBorder="1" applyAlignment="1">
      <alignment vertical="center"/>
    </xf>
    <xf numFmtId="0" fontId="66" fillId="0" borderId="15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 wrapText="1"/>
    </xf>
    <xf numFmtId="0" fontId="50" fillId="0" borderId="10" xfId="0" applyFont="1" applyBorder="1" applyAlignment="1">
      <alignment vertical="center"/>
    </xf>
    <xf numFmtId="0" fontId="51" fillId="0" borderId="32" xfId="19" applyFont="1" applyBorder="1" applyAlignment="1">
      <alignment horizontal="center" vertical="center"/>
    </xf>
    <xf numFmtId="0" fontId="50" fillId="0" borderId="33" xfId="19" applyFont="1" applyBorder="1" applyAlignment="1">
      <alignment horizontal="center" vertical="center"/>
    </xf>
    <xf numFmtId="0" fontId="51" fillId="0" borderId="33" xfId="19" applyFont="1" applyBorder="1" applyAlignment="1">
      <alignment horizontal="center" vertical="center"/>
    </xf>
    <xf numFmtId="0" fontId="51" fillId="0" borderId="34" xfId="19" applyFont="1" applyBorder="1" applyAlignment="1">
      <alignment horizontal="center" vertical="center"/>
    </xf>
    <xf numFmtId="0" fontId="50" fillId="0" borderId="35" xfId="19" applyFont="1" applyBorder="1" applyAlignment="1">
      <alignment horizontal="center" vertical="center"/>
    </xf>
    <xf numFmtId="0" fontId="51" fillId="0" borderId="35" xfId="19" applyFont="1" applyBorder="1" applyAlignment="1">
      <alignment horizontal="center" vertical="center"/>
    </xf>
    <xf numFmtId="0" fontId="51" fillId="0" borderId="35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49" fillId="0" borderId="37" xfId="19" applyFont="1" applyBorder="1" applyAlignment="1">
      <alignment horizontal="center" vertical="center" wrapText="1"/>
    </xf>
    <xf numFmtId="0" fontId="50" fillId="0" borderId="38" xfId="19" applyFont="1" applyBorder="1" applyAlignment="1">
      <alignment horizontal="center" vertical="center"/>
    </xf>
    <xf numFmtId="0" fontId="49" fillId="0" borderId="39" xfId="19" applyFont="1" applyBorder="1" applyAlignment="1">
      <alignment horizontal="center" vertical="center" wrapText="1"/>
    </xf>
    <xf numFmtId="0" fontId="50" fillId="0" borderId="40" xfId="19" applyFont="1" applyBorder="1" applyAlignment="1">
      <alignment horizontal="center" vertical="center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AAgAFAATQAAAAAAAAAAAAAAAAAAAAAAAAAAAAAAAAAAAAAAAAAAAAAAAAAAAAAAAAAAAAAAAAAAAAAAAAAAAAAAAAAAAAAAAAAAAAAAAAAAAAAAAAAAAAAAAAAAAAAAAADoBwwAAAAdABQAM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4MjVaMCMGCSqGSIb3DQEJBDEWBBRv0+zEvqqAqk2YVR8qzt4+TQa+fDArBgsqhkiG9w0BCRACDDEcMBowGDAWBBRE5xMFRVajmd/v2Zzf5CvSbEm8HjANBgkqhkiG9w0BAQEFAASCAQA8Q0EQ2+5gLfCdO+hO6qd9uACT/2kTgm2uVuRDAiJN1OIvu6TcTsKQwu4zG8l0ubIDu0CZ518NQMkXeDf2lG05F11eGMaU22B9i3PgkCLbAWSjT7SQhF5PSKVT1ljLHTQqz9gPfEQifDo2FoEuFX6tB4hnBbUzqwQgOSl7bdevfCE5+kKSrxje0jf1t1Vbg9LB4YlPoEkLpTP3dYgZbJmH8Y9bc8Nf9csR2ELq3CKJVHJRRBTgojC0Jqgu5ldG3KY0Yyk7esqFW0nMA3ib/LjfHCeT5v3Si14ooGy0z7KaZNIhYgDZPPBa8H+uqrUgKGIo/Fm3K643toDFFVd/GTT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AAgAFAATQAAAAAAAAAAAAAAAAAAAAAAAAAAAAAAAAAAAAAAAAAAAAAAAAAAAAAAAAAAAAAAAAAAAAAAAAAAAAAAAAAAAAAAAAAAAAAAAAAAAAAAAAAAAAAAAAAAAAAAAADoBwwAAAAdABQAM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4MzZaMCMGCSqGSIb3DQEJBDEWBBRZ6cfmD3rrKFRJaRJwZz4rQknlEzArBgsqhkiG9w0BCRACDDEcMBowGDAWBBRE5xMFRVajmd/v2Zzf5CvSbEm8HjANBgkqhkiG9w0BAQEFAASCAQAIaFL+9MZan2Mby0faaA0bf/RKCTBaoyb9tj6rdO84L97/t1gbA/gekFOPHslFMBbFiWS8cFPR7xpM9SpQ0SvRiI+xsyWoYca7JOiViuwnBrYN+CzC5kADwifc01JfZM9jmKLkem7yJaLl7lQK5oVPH4jIlhnkCwhCwtPPTaYx2Edh++8ZMHsRROuGB3ZNVEiy31rJhGbdCE0/MPG9fuG+qykaSJo24WxiH/d4B7jx6g9vg91ZA47fvGJyypJ0eFfU2UOJCfVx+J4SoZrAMsSQz60iiHxpFXLcR3SjsPfwu/rZ5/v7nf86PNEVqSsXCXFmQ7Pzkj6RCDJIuY5h5zz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29C6D58-D651-491E-A6AC-5C444DDC65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2540000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66B9DEA-B047-8CF0-3736-C124903D08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282</v>
      </c>
      <c r="E10" s="170"/>
      <c r="F10" s="41"/>
    </row>
    <row r="11" spans="1:12" ht="24" customHeight="1">
      <c r="C11" s="170"/>
      <c r="D11" s="170" t="s">
        <v>281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60" t="s">
        <v>41</v>
      </c>
      <c r="B13" s="460"/>
      <c r="C13" s="460"/>
      <c r="D13" s="460"/>
      <c r="E13" s="318"/>
      <c r="F13" s="44"/>
    </row>
    <row r="14" spans="1:12" ht="60.75" customHeight="1">
      <c r="A14" s="461" t="s">
        <v>264</v>
      </c>
      <c r="B14" s="461"/>
      <c r="C14" s="461"/>
      <c r="D14" s="461"/>
      <c r="E14" s="319"/>
    </row>
    <row r="15" spans="1:12" ht="18.75" customHeight="1">
      <c r="A15" s="462" t="s">
        <v>240</v>
      </c>
      <c r="B15" s="462"/>
      <c r="C15" s="462"/>
      <c r="D15" s="462"/>
      <c r="E15" s="320"/>
      <c r="F15" s="45"/>
      <c r="G15" s="46"/>
      <c r="H15" s="46"/>
      <c r="J15" s="46"/>
      <c r="K15" s="46"/>
      <c r="L15" s="46"/>
    </row>
    <row r="16" spans="1:12" ht="24.75" customHeight="1">
      <c r="A16" s="47"/>
      <c r="B16" s="47"/>
      <c r="C16" s="47"/>
      <c r="D16" s="48" t="s">
        <v>52</v>
      </c>
      <c r="E16" s="48"/>
      <c r="K16" s="2"/>
    </row>
    <row r="17" spans="1:15" ht="18" customHeight="1">
      <c r="A17" s="49" t="s">
        <v>7</v>
      </c>
      <c r="B17" s="456" t="s">
        <v>126</v>
      </c>
      <c r="C17" s="456"/>
      <c r="D17" s="284"/>
      <c r="E17" s="284"/>
    </row>
    <row r="18" spans="1:15" ht="19.5" customHeight="1">
      <c r="A18" s="115">
        <v>1</v>
      </c>
      <c r="B18" s="458" t="s">
        <v>118</v>
      </c>
      <c r="C18" s="458"/>
      <c r="D18" s="221">
        <f>+'Pastaci finansav.'!C12</f>
        <v>83957.1</v>
      </c>
      <c r="E18" s="221"/>
      <c r="F18" s="306"/>
    </row>
    <row r="19" spans="1:15" ht="18" customHeight="1">
      <c r="A19" s="115">
        <f>+A18+1</f>
        <v>2</v>
      </c>
      <c r="B19" s="458" t="s">
        <v>232</v>
      </c>
      <c r="C19" s="458"/>
      <c r="D19" s="223">
        <f>+D20</f>
        <v>703.6</v>
      </c>
      <c r="E19" s="221"/>
      <c r="F19" s="306"/>
    </row>
    <row r="20" spans="1:15" ht="18" customHeight="1">
      <c r="A20" s="114">
        <f>+A19+0.1</f>
        <v>2.1</v>
      </c>
      <c r="B20" s="459" t="s">
        <v>233</v>
      </c>
      <c r="C20" s="459"/>
      <c r="D20" s="222">
        <v>703.6</v>
      </c>
      <c r="E20" s="221"/>
      <c r="F20" s="306"/>
    </row>
    <row r="21" spans="1:15" ht="21" customHeight="1">
      <c r="A21" s="115">
        <f>+A19+1</f>
        <v>3</v>
      </c>
      <c r="B21" s="458" t="s">
        <v>219</v>
      </c>
      <c r="C21" s="458"/>
      <c r="D21" s="223">
        <f>+'Komunal '!N20</f>
        <v>12</v>
      </c>
      <c r="E21" s="223"/>
    </row>
    <row r="22" spans="1:15" s="3" customFormat="1" ht="17.25" hidden="1" customHeight="1">
      <c r="A22" s="115">
        <f>+A21+1</f>
        <v>4</v>
      </c>
      <c r="B22" s="458" t="s">
        <v>8</v>
      </c>
      <c r="C22" s="458"/>
      <c r="D22" s="221">
        <f>+'Pastaci finansav.'!D12</f>
        <v>0</v>
      </c>
      <c r="E22" s="221"/>
      <c r="F22" s="306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7" si="0">+A22+1</f>
        <v>5</v>
      </c>
      <c r="B23" s="458" t="s">
        <v>53</v>
      </c>
      <c r="C23" s="458"/>
      <c r="D23" s="221"/>
      <c r="E23" s="221"/>
      <c r="F23" s="306"/>
    </row>
    <row r="24" spans="1:15" ht="18" customHeight="1">
      <c r="A24" s="115">
        <v>4</v>
      </c>
      <c r="B24" s="458" t="s">
        <v>63</v>
      </c>
      <c r="C24" s="458"/>
      <c r="D24" s="221">
        <f>+'Komunal '!M28</f>
        <v>190</v>
      </c>
      <c r="E24" s="221"/>
    </row>
    <row r="25" spans="1:15" ht="18" hidden="1" customHeight="1">
      <c r="A25" s="115">
        <f t="shared" si="0"/>
        <v>5</v>
      </c>
      <c r="B25" s="458" t="s">
        <v>191</v>
      </c>
      <c r="C25" s="458"/>
      <c r="D25" s="221"/>
      <c r="E25" s="221"/>
    </row>
    <row r="26" spans="1:15" ht="18" customHeight="1">
      <c r="A26" s="115">
        <v>5</v>
      </c>
      <c r="B26" s="458" t="s">
        <v>72</v>
      </c>
      <c r="C26" s="458"/>
      <c r="D26" s="221">
        <v>208.1</v>
      </c>
      <c r="E26" s="221"/>
    </row>
    <row r="27" spans="1:15" ht="18" customHeight="1">
      <c r="A27" s="115">
        <f t="shared" si="0"/>
        <v>6</v>
      </c>
      <c r="B27" s="458" t="s">
        <v>123</v>
      </c>
      <c r="C27" s="458"/>
      <c r="D27" s="223">
        <f>SUM(D28:D29)</f>
        <v>3788.5</v>
      </c>
      <c r="E27" s="223"/>
    </row>
    <row r="28" spans="1:15" s="3" customFormat="1" ht="17.25" customHeight="1">
      <c r="A28" s="114">
        <f>+A27+0.1</f>
        <v>6.1</v>
      </c>
      <c r="B28" s="459" t="s">
        <v>73</v>
      </c>
      <c r="C28" s="459"/>
      <c r="D28" s="237">
        <f>+D73</f>
        <v>3788.5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6.1999999999999993</v>
      </c>
      <c r="B29" s="459" t="s">
        <v>74</v>
      </c>
      <c r="C29" s="459"/>
      <c r="D29" s="222"/>
      <c r="E29" s="222"/>
      <c r="F29" s="55"/>
      <c r="G29" s="2"/>
      <c r="H29" s="2"/>
      <c r="I29" s="310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7</v>
      </c>
      <c r="B30" s="458" t="s">
        <v>10</v>
      </c>
      <c r="C30" s="458"/>
      <c r="D30" s="221"/>
      <c r="E30" s="221"/>
    </row>
    <row r="31" spans="1:15" s="2" customFormat="1" ht="17.25" hidden="1" customHeight="1">
      <c r="A31" s="115">
        <f t="shared" ref="A31:A32" si="1">+A30+1</f>
        <v>8</v>
      </c>
      <c r="B31" s="457"/>
      <c r="C31" s="457"/>
      <c r="D31" s="221"/>
      <c r="E31" s="221"/>
      <c r="F31" s="18"/>
    </row>
    <row r="32" spans="1:15" s="2" customFormat="1" ht="19.5" hidden="1" customHeight="1">
      <c r="A32" s="115">
        <f t="shared" si="1"/>
        <v>9</v>
      </c>
      <c r="B32" s="457"/>
      <c r="C32" s="457"/>
      <c r="D32" s="221"/>
      <c r="E32" s="221"/>
      <c r="F32" s="20"/>
    </row>
    <row r="33" spans="1:25" ht="24" customHeight="1">
      <c r="A33" s="49"/>
      <c r="B33" s="455" t="s">
        <v>236</v>
      </c>
      <c r="C33" s="455"/>
      <c r="D33" s="267">
        <f>SUM(D18:D19,D21:D27,D30:D32)</f>
        <v>88859.300000000017</v>
      </c>
      <c r="E33" s="267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54" t="s">
        <v>127</v>
      </c>
      <c r="C35" s="454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8" t="s">
        <v>12</v>
      </c>
      <c r="C36" s="458"/>
      <c r="D36" s="223">
        <f>+Ashkhatavardz!Q13-'Dramakan hosqer'!D91</f>
        <v>78208.899999999994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9" t="s">
        <v>119</v>
      </c>
      <c r="C37" s="459"/>
      <c r="D37" s="237">
        <f>+Ashkhatavardz!C8+Ashkhatavardz!K7+Ashkhatavardz!D8</f>
        <v>0</v>
      </c>
      <c r="E37" s="237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9" t="s">
        <v>13</v>
      </c>
      <c r="C38" s="459"/>
      <c r="D38" s="237">
        <f>+Ashkhatavardz!C9+Ashkhatavardz!P7+Ashkhatavardz!D9</f>
        <v>1967.1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4">
        <f t="shared" si="2"/>
        <v>1.2000000000000002</v>
      </c>
      <c r="B39" s="459" t="s">
        <v>230</v>
      </c>
      <c r="C39" s="459"/>
      <c r="D39" s="237">
        <f>+Ashkhatavardz!C10+Ashkhatavardz!N7+Ashkhatavardz!D10</f>
        <v>703.6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8" t="s">
        <v>15</v>
      </c>
      <c r="C40" s="458"/>
      <c r="D40" s="223">
        <f>+'Komunal '!F27</f>
        <v>3025.7</v>
      </c>
      <c r="E40" s="221"/>
      <c r="F40" s="308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5" si="3">+A40+1</f>
        <v>3</v>
      </c>
      <c r="B41" s="458" t="s">
        <v>14</v>
      </c>
      <c r="C41" s="458"/>
      <c r="D41" s="223">
        <f>+'Komunal '!J27</f>
        <v>1177.4000000000001</v>
      </c>
      <c r="E41" s="221"/>
      <c r="F41" s="308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8" t="s">
        <v>16</v>
      </c>
      <c r="C42" s="458"/>
      <c r="D42" s="223">
        <f>+'Komunal '!O27</f>
        <v>314.5</v>
      </c>
      <c r="E42" s="221"/>
      <c r="F42" s="308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58" t="s">
        <v>17</v>
      </c>
      <c r="C43" s="458"/>
      <c r="D43" s="221">
        <v>93.2</v>
      </c>
      <c r="E43" s="221"/>
    </row>
    <row r="44" spans="1:25" ht="18" customHeight="1">
      <c r="A44" s="115">
        <f t="shared" si="3"/>
        <v>6</v>
      </c>
      <c r="B44" s="458" t="s">
        <v>18</v>
      </c>
      <c r="C44" s="458"/>
      <c r="D44" s="221">
        <v>60</v>
      </c>
      <c r="E44" s="221"/>
    </row>
    <row r="45" spans="1:25" ht="18" customHeight="1">
      <c r="A45" s="115">
        <f t="shared" si="3"/>
        <v>7</v>
      </c>
      <c r="B45" s="458" t="s">
        <v>19</v>
      </c>
      <c r="C45" s="458"/>
      <c r="D45" s="269">
        <f>SUM(D46:D48)</f>
        <v>211.20000000000002</v>
      </c>
      <c r="E45" s="269"/>
    </row>
    <row r="46" spans="1:25" s="3" customFormat="1" ht="18" customHeight="1">
      <c r="A46" s="114">
        <f t="shared" ref="A46:A47" si="4">+A45+0.1</f>
        <v>7.1</v>
      </c>
      <c r="B46" s="459" t="s">
        <v>20</v>
      </c>
      <c r="C46" s="459"/>
      <c r="D46" s="222">
        <v>80.400000000000006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7.1999999999999993</v>
      </c>
      <c r="B47" s="459" t="s">
        <v>21</v>
      </c>
      <c r="C47" s="459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7.2</v>
      </c>
      <c r="B48" s="459" t="s">
        <v>22</v>
      </c>
      <c r="C48" s="459"/>
      <c r="D48" s="222">
        <v>130.80000000000001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8</v>
      </c>
      <c r="B49" s="458" t="s">
        <v>23</v>
      </c>
      <c r="C49" s="458"/>
      <c r="D49" s="221"/>
      <c r="E49" s="221"/>
      <c r="L49" s="87"/>
    </row>
    <row r="50" spans="1:16" ht="18" customHeight="1">
      <c r="A50" s="115">
        <v>8</v>
      </c>
      <c r="B50" s="458" t="s">
        <v>30</v>
      </c>
      <c r="C50" s="458"/>
      <c r="D50" s="221">
        <v>819.3</v>
      </c>
      <c r="E50" s="221"/>
      <c r="L50" s="283"/>
      <c r="M50" s="87"/>
      <c r="N50" s="303"/>
      <c r="O50" s="87"/>
      <c r="P50" s="304"/>
    </row>
    <row r="51" spans="1:16" ht="18" customHeight="1">
      <c r="A51" s="115">
        <v>9</v>
      </c>
      <c r="B51" s="458" t="s">
        <v>24</v>
      </c>
      <c r="C51" s="458"/>
      <c r="D51" s="221">
        <v>49.2</v>
      </c>
      <c r="E51" s="221"/>
    </row>
    <row r="52" spans="1:16" ht="18" customHeight="1">
      <c r="A52" s="115">
        <f t="shared" ref="A52:A71" si="5">+A51+1</f>
        <v>10</v>
      </c>
      <c r="B52" s="458" t="s">
        <v>75</v>
      </c>
      <c r="C52" s="458"/>
      <c r="D52" s="221">
        <v>287</v>
      </c>
      <c r="E52" s="221"/>
    </row>
    <row r="53" spans="1:16" ht="18" hidden="1" customHeight="1">
      <c r="A53" s="115">
        <f t="shared" si="5"/>
        <v>11</v>
      </c>
      <c r="B53" s="458" t="s">
        <v>48</v>
      </c>
      <c r="C53" s="458"/>
      <c r="D53" s="221"/>
      <c r="E53" s="221"/>
    </row>
    <row r="54" spans="1:16" ht="18.75" customHeight="1">
      <c r="A54" s="115">
        <v>11</v>
      </c>
      <c r="B54" s="458" t="s">
        <v>120</v>
      </c>
      <c r="C54" s="458"/>
      <c r="D54" s="221">
        <v>60</v>
      </c>
      <c r="E54" s="221"/>
    </row>
    <row r="55" spans="1:16" ht="18" customHeight="1">
      <c r="A55" s="115">
        <f t="shared" si="5"/>
        <v>12</v>
      </c>
      <c r="B55" s="458" t="s">
        <v>121</v>
      </c>
      <c r="C55" s="458"/>
      <c r="D55" s="221">
        <v>56</v>
      </c>
      <c r="E55" s="221"/>
      <c r="G55" s="51"/>
    </row>
    <row r="56" spans="1:16" ht="20.25" hidden="1" customHeight="1">
      <c r="A56" s="115">
        <f t="shared" si="5"/>
        <v>13</v>
      </c>
      <c r="B56" s="458" t="s">
        <v>25</v>
      </c>
      <c r="C56" s="458"/>
      <c r="D56" s="221"/>
      <c r="E56" s="221"/>
      <c r="G56" s="51"/>
    </row>
    <row r="57" spans="1:16" ht="18" customHeight="1">
      <c r="A57" s="115">
        <v>13</v>
      </c>
      <c r="B57" s="458" t="s">
        <v>26</v>
      </c>
      <c r="C57" s="458"/>
      <c r="D57" s="221">
        <v>196.3</v>
      </c>
      <c r="E57" s="221"/>
    </row>
    <row r="58" spans="1:16" ht="18.75" hidden="1" customHeight="1">
      <c r="A58" s="115">
        <f t="shared" si="5"/>
        <v>14</v>
      </c>
      <c r="B58" s="458" t="s">
        <v>67</v>
      </c>
      <c r="C58" s="458"/>
      <c r="D58" s="221"/>
      <c r="E58" s="221"/>
    </row>
    <row r="59" spans="1:16" ht="18.75" customHeight="1">
      <c r="A59" s="115">
        <v>14</v>
      </c>
      <c r="B59" s="458" t="s">
        <v>54</v>
      </c>
      <c r="C59" s="458"/>
      <c r="D59" s="223">
        <f>+'Ekamut-caxs'!D24</f>
        <v>190</v>
      </c>
      <c r="E59" s="223"/>
    </row>
    <row r="60" spans="1:16" ht="18" hidden="1" customHeight="1">
      <c r="A60" s="115">
        <f t="shared" si="5"/>
        <v>15</v>
      </c>
      <c r="B60" s="458" t="s">
        <v>45</v>
      </c>
      <c r="C60" s="458"/>
      <c r="D60" s="221"/>
      <c r="E60" s="221"/>
    </row>
    <row r="61" spans="1:16" ht="18.75" customHeight="1">
      <c r="A61" s="115">
        <v>15</v>
      </c>
      <c r="B61" s="458" t="s">
        <v>76</v>
      </c>
      <c r="C61" s="458"/>
      <c r="D61" s="221">
        <v>4</v>
      </c>
      <c r="E61" s="221"/>
    </row>
    <row r="62" spans="1:16" ht="18.75" customHeight="1">
      <c r="A62" s="115">
        <f t="shared" si="5"/>
        <v>16</v>
      </c>
      <c r="B62" s="458" t="s">
        <v>77</v>
      </c>
      <c r="C62" s="458"/>
      <c r="D62" s="221">
        <v>107</v>
      </c>
      <c r="E62" s="221"/>
    </row>
    <row r="63" spans="1:16" ht="18.75" customHeight="1">
      <c r="A63" s="115">
        <f t="shared" si="5"/>
        <v>17</v>
      </c>
      <c r="B63" s="458" t="s">
        <v>46</v>
      </c>
      <c r="C63" s="458"/>
      <c r="D63" s="221">
        <v>3</v>
      </c>
      <c r="E63" s="221"/>
    </row>
    <row r="64" spans="1:16" ht="18.75" hidden="1" customHeight="1">
      <c r="A64" s="115">
        <f t="shared" si="5"/>
        <v>18</v>
      </c>
      <c r="B64" s="458" t="s">
        <v>122</v>
      </c>
      <c r="C64" s="458"/>
      <c r="D64" s="221"/>
      <c r="E64" s="221"/>
    </row>
    <row r="65" spans="1:15" ht="18.75" hidden="1" customHeight="1">
      <c r="A65" s="115">
        <f t="shared" si="5"/>
        <v>19</v>
      </c>
      <c r="B65" s="458" t="s">
        <v>47</v>
      </c>
      <c r="C65" s="458"/>
      <c r="D65" s="221"/>
      <c r="E65" s="221"/>
    </row>
    <row r="66" spans="1:15" ht="18.75" hidden="1" customHeight="1">
      <c r="A66" s="115">
        <f t="shared" si="5"/>
        <v>20</v>
      </c>
      <c r="B66" s="458" t="s">
        <v>64</v>
      </c>
      <c r="C66" s="458"/>
      <c r="D66" s="221"/>
      <c r="E66" s="221"/>
    </row>
    <row r="67" spans="1:15" ht="18.75" hidden="1" customHeight="1">
      <c r="A67" s="115">
        <f t="shared" si="5"/>
        <v>21</v>
      </c>
      <c r="B67" s="458" t="s">
        <v>198</v>
      </c>
      <c r="C67" s="458"/>
      <c r="D67" s="221"/>
      <c r="E67" s="221"/>
    </row>
    <row r="68" spans="1:15" ht="18.75" customHeight="1">
      <c r="A68" s="115">
        <v>18</v>
      </c>
      <c r="B68" s="458" t="s">
        <v>199</v>
      </c>
      <c r="C68" s="458"/>
      <c r="D68" s="221">
        <v>208.1</v>
      </c>
      <c r="E68" s="221"/>
    </row>
    <row r="69" spans="1:15" ht="18.75" hidden="1" customHeight="1">
      <c r="A69" s="115">
        <f t="shared" si="5"/>
        <v>19</v>
      </c>
      <c r="B69" s="458" t="s">
        <v>78</v>
      </c>
      <c r="C69" s="458"/>
      <c r="D69" s="221"/>
      <c r="E69" s="221"/>
    </row>
    <row r="70" spans="1:15" ht="18.75" hidden="1" customHeight="1">
      <c r="A70" s="115">
        <f t="shared" si="5"/>
        <v>20</v>
      </c>
      <c r="B70" s="457"/>
      <c r="C70" s="457"/>
      <c r="D70" s="221"/>
      <c r="E70" s="221"/>
    </row>
    <row r="71" spans="1:15" s="6" customFormat="1" ht="18.75" hidden="1" customHeight="1">
      <c r="A71" s="115">
        <f t="shared" si="5"/>
        <v>21</v>
      </c>
      <c r="B71" s="457"/>
      <c r="C71" s="457"/>
      <c r="D71" s="221"/>
      <c r="E71" s="221"/>
      <c r="F71" s="55"/>
    </row>
    <row r="72" spans="1:15" ht="18.75" customHeight="1">
      <c r="A72" s="115">
        <v>19</v>
      </c>
      <c r="B72" s="458" t="s">
        <v>27</v>
      </c>
      <c r="C72" s="458"/>
      <c r="D72" s="221">
        <f>D73</f>
        <v>3788.5</v>
      </c>
      <c r="E72" s="221"/>
    </row>
    <row r="73" spans="1:15" s="3" customFormat="1" ht="18.75" customHeight="1">
      <c r="A73" s="158">
        <f>+A72+0.1</f>
        <v>19.100000000000001</v>
      </c>
      <c r="B73" s="459" t="s">
        <v>79</v>
      </c>
      <c r="C73" s="459"/>
      <c r="D73" s="222">
        <v>3788.5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20</v>
      </c>
      <c r="B74" s="458" t="s">
        <v>80</v>
      </c>
      <c r="C74" s="458"/>
      <c r="D74" s="221"/>
      <c r="E74" s="221"/>
    </row>
    <row r="75" spans="1:15" s="16" customFormat="1" ht="20.25" hidden="1" customHeight="1">
      <c r="A75" s="115">
        <f>+A74+1</f>
        <v>21</v>
      </c>
      <c r="B75" s="458" t="s">
        <v>68</v>
      </c>
      <c r="C75" s="458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3" t="s">
        <v>235</v>
      </c>
      <c r="C76" s="453"/>
      <c r="D76" s="267">
        <f>SUM(D36,D40:D45,D49:D72,D74:D75)</f>
        <v>88859.299999999988</v>
      </c>
      <c r="E76" s="223" t="s">
        <v>217</v>
      </c>
      <c r="F76" s="264"/>
    </row>
    <row r="77" spans="1:15" s="6" customFormat="1" ht="19.149999999999999" customHeight="1">
      <c r="B77" s="105"/>
      <c r="C77" s="87"/>
      <c r="D77" s="43"/>
      <c r="E77" s="43"/>
    </row>
    <row r="78" spans="1:15" s="6" customFormat="1" ht="97.5" customHeight="1">
      <c r="A78" s="463" t="s">
        <v>212</v>
      </c>
      <c r="B78" s="463"/>
      <c r="D78" s="305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6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9.57031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5" t="s">
        <v>177</v>
      </c>
      <c r="E1" s="330">
        <f>+'Ekamut-caxs'!E1+1</f>
        <v>10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5" t="s">
        <v>216</v>
      </c>
      <c r="E7" s="330">
        <f>+'Ekamut-caxs'!E7+1</f>
        <v>10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6" t="s">
        <v>41</v>
      </c>
      <c r="B13" s="476"/>
      <c r="C13" s="476"/>
      <c r="D13" s="476"/>
      <c r="E13" s="321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7.5" customHeight="1">
      <c r="A14" s="461" t="str">
        <f>+('Ekamut-caxs'!A14)</f>
        <v xml:space="preserve">«Երևանի Արաբկիրի համալիր մարզաձևերի մանկապատանեկան մարզադպրոց» ՀՈԱԿ-ի </v>
      </c>
      <c r="B14" s="461"/>
      <c r="C14" s="461"/>
      <c r="D14" s="461"/>
      <c r="E14" s="319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62" t="s">
        <v>241</v>
      </c>
      <c r="B15" s="462"/>
      <c r="C15" s="462"/>
      <c r="D15" s="462"/>
      <c r="E15" s="320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77" t="s">
        <v>31</v>
      </c>
      <c r="C18" s="478"/>
      <c r="D18" s="86" t="s">
        <v>43</v>
      </c>
      <c r="E18" s="322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1" t="s">
        <v>7</v>
      </c>
      <c r="B19" s="464" t="s">
        <v>32</v>
      </c>
      <c r="C19" s="465"/>
      <c r="D19" s="249">
        <f>+'Dramakani hamematakan'!D6</f>
        <v>824.3</v>
      </c>
      <c r="E19" s="323"/>
      <c r="F19" s="474"/>
      <c r="G19" s="475"/>
      <c r="H19" s="262"/>
      <c r="I19" s="262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64" t="s">
        <v>83</v>
      </c>
      <c r="C20" s="465"/>
      <c r="D20" s="249">
        <f>SUM(D21:D22,D24:D32)</f>
        <v>85058.800000000017</v>
      </c>
      <c r="E20" s="324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8" t="s">
        <v>118</v>
      </c>
      <c r="C21" s="469"/>
      <c r="D21" s="241">
        <f>+'Ekamut-caxs'!D18</f>
        <v>83957.1</v>
      </c>
      <c r="E21" s="325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customHeight="1">
      <c r="A22" s="59">
        <f>+A21+1</f>
        <v>2</v>
      </c>
      <c r="B22" s="468" t="s">
        <v>232</v>
      </c>
      <c r="C22" s="469"/>
      <c r="D22" s="241">
        <f>+'Ekamut-caxs'!D19</f>
        <v>703.6</v>
      </c>
      <c r="E22" s="325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>
      <c r="A23" s="26">
        <f>+A22+0.1</f>
        <v>2.1</v>
      </c>
      <c r="B23" s="466" t="s">
        <v>233</v>
      </c>
      <c r="C23" s="467"/>
      <c r="D23" s="253">
        <f>+'Ekamut-caxs'!D20</f>
        <v>703.6</v>
      </c>
      <c r="E23" s="325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8" t="s">
        <v>8</v>
      </c>
      <c r="C24" s="469"/>
      <c r="D24" s="241">
        <f>+'Ekamut-caxs'!D22</f>
        <v>0</v>
      </c>
      <c r="E24" s="325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8" t="s">
        <v>53</v>
      </c>
      <c r="C25" s="469"/>
      <c r="D25" s="240">
        <f>+'Ekamut-caxs'!D23</f>
        <v>0</v>
      </c>
      <c r="E25" s="326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>
      <c r="A26" s="59">
        <v>3</v>
      </c>
      <c r="B26" s="468" t="s">
        <v>63</v>
      </c>
      <c r="C26" s="469"/>
      <c r="D26" s="240">
        <f>+'Ekamut-caxs'!D24</f>
        <v>190</v>
      </c>
      <c r="E26" s="326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4</v>
      </c>
      <c r="B27" s="468" t="s">
        <v>191</v>
      </c>
      <c r="C27" s="469"/>
      <c r="D27" s="241">
        <f>+'Ekamut-caxs'!D25</f>
        <v>0</v>
      </c>
      <c r="E27" s="325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4</v>
      </c>
      <c r="B28" s="468" t="s">
        <v>72</v>
      </c>
      <c r="C28" s="469"/>
      <c r="D28" s="241">
        <f>+'Ekamut-caxs'!D26</f>
        <v>208.1</v>
      </c>
      <c r="E28" s="325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5</v>
      </c>
      <c r="B29" s="468" t="s">
        <v>33</v>
      </c>
      <c r="C29" s="469"/>
      <c r="D29" s="240"/>
      <c r="E29" s="326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6</v>
      </c>
      <c r="B30" s="468" t="s">
        <v>10</v>
      </c>
      <c r="C30" s="469"/>
      <c r="D30" s="241">
        <f>+'Ekamut-caxs'!D30</f>
        <v>0</v>
      </c>
      <c r="E30" s="325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7</v>
      </c>
      <c r="B31" s="470"/>
      <c r="C31" s="471"/>
      <c r="D31" s="240">
        <f>+'Ekamut-caxs'!D31</f>
        <v>0</v>
      </c>
      <c r="E31" s="326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8</v>
      </c>
      <c r="B32" s="470"/>
      <c r="C32" s="471"/>
      <c r="D32" s="240">
        <f>+'Ekamut-caxs'!D32</f>
        <v>0</v>
      </c>
      <c r="E32" s="326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72" t="s">
        <v>84</v>
      </c>
      <c r="C33" s="473"/>
      <c r="D33" s="249">
        <f>D34+D77+D90</f>
        <v>85788.099999999991</v>
      </c>
      <c r="E33" s="324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72" t="s">
        <v>59</v>
      </c>
      <c r="C34" s="473"/>
      <c r="D34" s="249">
        <f>SUM(D35,D39:D44,D48:D71,D75:D76)</f>
        <v>85788.099999999991</v>
      </c>
      <c r="E34" s="324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70" t="s">
        <v>12</v>
      </c>
      <c r="C35" s="471"/>
      <c r="D35" s="241">
        <f>+'Ekamut-caxs'!D36</f>
        <v>78208.899999999994</v>
      </c>
      <c r="E35" s="325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6" t="s">
        <v>119</v>
      </c>
      <c r="C36" s="467"/>
      <c r="D36" s="253">
        <f>+'Ekamut-caxs'!D37</f>
        <v>0</v>
      </c>
      <c r="E36" s="327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66" t="s">
        <v>13</v>
      </c>
      <c r="C37" s="467"/>
      <c r="D37" s="253">
        <f>+'Ekamut-caxs'!D38</f>
        <v>1967.1</v>
      </c>
      <c r="E37" s="327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customHeight="1">
      <c r="A38" s="26">
        <v>1.2</v>
      </c>
      <c r="B38" s="466" t="str">
        <f>+'Ekamut-caxs'!B39</f>
        <v>կամավոր ատեստ. գծով լրավճար</v>
      </c>
      <c r="C38" s="467"/>
      <c r="D38" s="253">
        <f>+'Ekamut-caxs'!D39</f>
        <v>703.6</v>
      </c>
      <c r="E38" s="327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8" t="s">
        <v>15</v>
      </c>
      <c r="C39" s="469"/>
      <c r="D39" s="241">
        <f>+'Ekamut-caxs'!D40</f>
        <v>3025.7</v>
      </c>
      <c r="E39" s="325"/>
      <c r="F39" s="309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8" t="s">
        <v>14</v>
      </c>
      <c r="C40" s="469"/>
      <c r="D40" s="241">
        <f>+'Ekamut-caxs'!D41</f>
        <v>1177.4000000000001</v>
      </c>
      <c r="E40" s="325"/>
      <c r="F40" s="309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4" si="1">+A40+1</f>
        <v>4</v>
      </c>
      <c r="B41" s="468" t="s">
        <v>16</v>
      </c>
      <c r="C41" s="469"/>
      <c r="D41" s="241">
        <f>+'Komunal '!M27</f>
        <v>302.5</v>
      </c>
      <c r="E41" s="325"/>
      <c r="F41" s="309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8" t="s">
        <v>17</v>
      </c>
      <c r="C42" s="469"/>
      <c r="D42" s="241">
        <f>+'Ekamut-caxs'!D43</f>
        <v>93.2</v>
      </c>
      <c r="E42" s="325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f t="shared" si="1"/>
        <v>6</v>
      </c>
      <c r="B43" s="468" t="s">
        <v>18</v>
      </c>
      <c r="C43" s="469"/>
      <c r="D43" s="241">
        <f>+'Ekamut-caxs'!D44</f>
        <v>60</v>
      </c>
      <c r="E43" s="325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f t="shared" si="1"/>
        <v>7</v>
      </c>
      <c r="B44" s="468" t="s">
        <v>19</v>
      </c>
      <c r="C44" s="469"/>
      <c r="D44" s="241">
        <f>SUM(D45:D47)</f>
        <v>211.20000000000002</v>
      </c>
      <c r="E44" s="325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7.1</v>
      </c>
      <c r="B45" s="466" t="s">
        <v>20</v>
      </c>
      <c r="C45" s="467"/>
      <c r="D45" s="253">
        <f>+'Ekamut-caxs'!D46</f>
        <v>80.400000000000006</v>
      </c>
      <c r="E45" s="325"/>
    </row>
    <row r="46" spans="1:13" ht="18" hidden="1" customHeight="1">
      <c r="A46" s="26">
        <f>+A45+0.1</f>
        <v>7.1999999999999993</v>
      </c>
      <c r="B46" s="466" t="s">
        <v>21</v>
      </c>
      <c r="C46" s="467"/>
      <c r="D46" s="253">
        <f>+'Ekamut-caxs'!D47</f>
        <v>0</v>
      </c>
      <c r="E46" s="325"/>
    </row>
    <row r="47" spans="1:13" ht="18" customHeight="1">
      <c r="A47" s="26">
        <v>7.2</v>
      </c>
      <c r="B47" s="466" t="s">
        <v>22</v>
      </c>
      <c r="C47" s="467"/>
      <c r="D47" s="253">
        <f>+'Ekamut-caxs'!D48</f>
        <v>130.80000000000001</v>
      </c>
      <c r="E47" s="325"/>
    </row>
    <row r="48" spans="1:13" s="95" customFormat="1" ht="18" hidden="1" customHeight="1">
      <c r="A48" s="59">
        <f>+A44+1</f>
        <v>8</v>
      </c>
      <c r="B48" s="468" t="s">
        <v>23</v>
      </c>
      <c r="C48" s="469"/>
      <c r="D48" s="241">
        <f>+'Ekamut-caxs'!D49</f>
        <v>0</v>
      </c>
      <c r="E48" s="325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8</v>
      </c>
      <c r="B49" s="468" t="s">
        <v>30</v>
      </c>
      <c r="C49" s="469"/>
      <c r="D49" s="240">
        <f>+'Ekamut-caxs'!D50</f>
        <v>819.3</v>
      </c>
      <c r="E49" s="326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68" t="s">
        <v>24</v>
      </c>
      <c r="C50" s="469"/>
      <c r="D50" s="240">
        <f>+'Ekamut-caxs'!D51</f>
        <v>49.2</v>
      </c>
      <c r="E50" s="326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68" t="s">
        <v>75</v>
      </c>
      <c r="C51" s="469"/>
      <c r="D51" s="240">
        <f>+'Ekamut-caxs'!D52</f>
        <v>287</v>
      </c>
      <c r="E51" s="326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11</v>
      </c>
      <c r="B52" s="468" t="s">
        <v>48</v>
      </c>
      <c r="C52" s="469"/>
      <c r="D52" s="241">
        <f>+'Ekamut-caxs'!D53</f>
        <v>0</v>
      </c>
      <c r="E52" s="325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11</v>
      </c>
      <c r="B53" s="468" t="s">
        <v>120</v>
      </c>
      <c r="C53" s="469"/>
      <c r="D53" s="241">
        <f>+'Ekamut-caxs'!D54</f>
        <v>60</v>
      </c>
      <c r="E53" s="325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customHeight="1">
      <c r="A54" s="59">
        <f t="shared" si="2"/>
        <v>12</v>
      </c>
      <c r="B54" s="468" t="s">
        <v>121</v>
      </c>
      <c r="C54" s="469"/>
      <c r="D54" s="241">
        <f>+'Ekamut-caxs'!D55</f>
        <v>56</v>
      </c>
      <c r="E54" s="325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68" t="s">
        <v>25</v>
      </c>
      <c r="C55" s="469"/>
      <c r="D55" s="241">
        <f>+'Ekamut-caxs'!D56</f>
        <v>0</v>
      </c>
      <c r="E55" s="325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13</v>
      </c>
      <c r="B56" s="468" t="s">
        <v>26</v>
      </c>
      <c r="C56" s="469"/>
      <c r="D56" s="241">
        <f>+'Ekamut-caxs'!D57</f>
        <v>196.3</v>
      </c>
      <c r="E56" s="325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14</v>
      </c>
      <c r="B57" s="468" t="s">
        <v>67</v>
      </c>
      <c r="C57" s="469"/>
      <c r="D57" s="241">
        <f>+'Ekamut-caxs'!D58</f>
        <v>0</v>
      </c>
      <c r="E57" s="325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customHeight="1">
      <c r="A58" s="59">
        <v>14</v>
      </c>
      <c r="B58" s="468" t="s">
        <v>54</v>
      </c>
      <c r="C58" s="469"/>
      <c r="D58" s="241">
        <f>+'Ekamut-caxs'!D59</f>
        <v>190</v>
      </c>
      <c r="E58" s="325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15</v>
      </c>
      <c r="B59" s="468" t="s">
        <v>45</v>
      </c>
      <c r="C59" s="469"/>
      <c r="D59" s="241">
        <f>+'Ekamut-caxs'!D60</f>
        <v>0</v>
      </c>
      <c r="E59" s="325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15</v>
      </c>
      <c r="B60" s="468" t="s">
        <v>76</v>
      </c>
      <c r="C60" s="469"/>
      <c r="D60" s="241">
        <f>+'Ekamut-caxs'!D61</f>
        <v>4</v>
      </c>
      <c r="E60" s="325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16</v>
      </c>
      <c r="B61" s="468" t="s">
        <v>77</v>
      </c>
      <c r="C61" s="469"/>
      <c r="D61" s="241">
        <f>+'Ekamut-caxs'!D62</f>
        <v>107</v>
      </c>
      <c r="E61" s="325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17</v>
      </c>
      <c r="B62" s="468" t="s">
        <v>46</v>
      </c>
      <c r="C62" s="469"/>
      <c r="D62" s="241">
        <f>+'Ekamut-caxs'!D63</f>
        <v>3</v>
      </c>
      <c r="E62" s="325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18</v>
      </c>
      <c r="B63" s="468" t="s">
        <v>122</v>
      </c>
      <c r="C63" s="469"/>
      <c r="D63" s="241">
        <f>+'Ekamut-caxs'!D64</f>
        <v>0</v>
      </c>
      <c r="E63" s="325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19</v>
      </c>
      <c r="B64" s="468" t="s">
        <v>47</v>
      </c>
      <c r="C64" s="469"/>
      <c r="D64" s="241">
        <f>+'Ekamut-caxs'!D65</f>
        <v>0</v>
      </c>
      <c r="E64" s="325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20</v>
      </c>
      <c r="B65" s="468" t="s">
        <v>64</v>
      </c>
      <c r="C65" s="469"/>
      <c r="D65" s="241">
        <f>+'Ekamut-caxs'!D66</f>
        <v>0</v>
      </c>
      <c r="E65" s="325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21</v>
      </c>
      <c r="B66" s="468" t="s">
        <v>198</v>
      </c>
      <c r="C66" s="469"/>
      <c r="D66" s="241">
        <f>+'Ekamut-caxs'!D67</f>
        <v>0</v>
      </c>
      <c r="E66" s="325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customHeight="1">
      <c r="A67" s="59">
        <v>18</v>
      </c>
      <c r="B67" s="468" t="s">
        <v>199</v>
      </c>
      <c r="C67" s="469"/>
      <c r="D67" s="241">
        <f>+'Ekamut-caxs'!D68</f>
        <v>208.1</v>
      </c>
      <c r="E67" s="325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19</v>
      </c>
      <c r="B68" s="468" t="s">
        <v>78</v>
      </c>
      <c r="C68" s="469"/>
      <c r="D68" s="241">
        <f>+'Ekamut-caxs'!D69</f>
        <v>0</v>
      </c>
      <c r="E68" s="325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20</v>
      </c>
      <c r="B69" s="470"/>
      <c r="C69" s="471"/>
      <c r="D69" s="240">
        <f>+'Ekamut-caxs'!D70</f>
        <v>0</v>
      </c>
      <c r="E69" s="326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21</v>
      </c>
      <c r="B70" s="470"/>
      <c r="C70" s="471"/>
      <c r="D70" s="240">
        <f>+'Ekamut-caxs'!D71</f>
        <v>0</v>
      </c>
      <c r="E70" s="326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22</v>
      </c>
      <c r="B71" s="468" t="s">
        <v>35</v>
      </c>
      <c r="C71" s="469"/>
      <c r="D71" s="241">
        <f>SUM(D72:D74)</f>
        <v>0</v>
      </c>
      <c r="E71" s="325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22.1</v>
      </c>
      <c r="B72" s="466" t="s">
        <v>36</v>
      </c>
      <c r="C72" s="467"/>
      <c r="D72" s="228"/>
      <c r="E72" s="328"/>
    </row>
    <row r="73" spans="1:13" ht="19.5" hidden="1" customHeight="1">
      <c r="A73" s="13">
        <f>+A72+0.1</f>
        <v>22.200000000000003</v>
      </c>
      <c r="B73" s="466" t="s">
        <v>49</v>
      </c>
      <c r="C73" s="467"/>
      <c r="D73" s="228"/>
      <c r="E73" s="328"/>
    </row>
    <row r="74" spans="1:13" ht="19.5" hidden="1" customHeight="1">
      <c r="A74" s="13">
        <f>+A73+0.1</f>
        <v>22.300000000000004</v>
      </c>
      <c r="B74" s="466" t="s">
        <v>85</v>
      </c>
      <c r="C74" s="467"/>
      <c r="D74" s="228">
        <f>+'Ekamut-caxs'!D74</f>
        <v>0</v>
      </c>
      <c r="E74" s="328"/>
    </row>
    <row r="75" spans="1:13" s="95" customFormat="1" ht="17.25" customHeight="1">
      <c r="A75" s="69">
        <v>19</v>
      </c>
      <c r="B75" s="468" t="s">
        <v>37</v>
      </c>
      <c r="C75" s="469"/>
      <c r="D75" s="241">
        <f>+'Deb. ev kreditor'!D59-'Deb. ev kreditor'!D54</f>
        <v>729.3</v>
      </c>
      <c r="E75" s="325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20</v>
      </c>
      <c r="B76" s="468" t="s">
        <v>86</v>
      </c>
      <c r="C76" s="469"/>
      <c r="D76" s="240"/>
      <c r="E76" s="326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57</v>
      </c>
      <c r="B77" s="472" t="s">
        <v>60</v>
      </c>
      <c r="C77" s="473"/>
      <c r="D77" s="249">
        <f>D78+D86</f>
        <v>0</v>
      </c>
      <c r="E77" s="324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68" t="s">
        <v>91</v>
      </c>
      <c r="C78" s="469"/>
      <c r="D78" s="241">
        <f>SUM(D79:D85)</f>
        <v>0</v>
      </c>
      <c r="E78" s="325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66" t="s">
        <v>87</v>
      </c>
      <c r="C79" s="467"/>
      <c r="D79" s="228"/>
      <c r="E79" s="328"/>
    </row>
    <row r="80" spans="1:13" ht="19.5" hidden="1" customHeight="1">
      <c r="A80" s="13">
        <v>1.2</v>
      </c>
      <c r="B80" s="466" t="s">
        <v>88</v>
      </c>
      <c r="C80" s="467"/>
      <c r="D80" s="228"/>
      <c r="E80" s="328"/>
    </row>
    <row r="81" spans="1:13" ht="19.5" hidden="1" customHeight="1">
      <c r="A81" s="13">
        <v>1.3</v>
      </c>
      <c r="B81" s="466" t="s">
        <v>89</v>
      </c>
      <c r="C81" s="467"/>
      <c r="D81" s="228"/>
      <c r="E81" s="328"/>
    </row>
    <row r="82" spans="1:13" ht="19.5" hidden="1" customHeight="1">
      <c r="A82" s="13">
        <v>1.4</v>
      </c>
      <c r="B82" s="466" t="s">
        <v>200</v>
      </c>
      <c r="C82" s="467"/>
      <c r="D82" s="228"/>
      <c r="E82" s="328"/>
    </row>
    <row r="83" spans="1:13" ht="19.5" hidden="1" customHeight="1">
      <c r="A83" s="13">
        <v>1.5</v>
      </c>
      <c r="B83" s="466" t="s">
        <v>65</v>
      </c>
      <c r="C83" s="467"/>
      <c r="D83" s="228"/>
      <c r="E83" s="328"/>
    </row>
    <row r="84" spans="1:13" ht="19.5" hidden="1" customHeight="1">
      <c r="A84" s="13">
        <v>1.6</v>
      </c>
      <c r="B84" s="466" t="s">
        <v>66</v>
      </c>
      <c r="C84" s="467"/>
      <c r="D84" s="228"/>
      <c r="E84" s="328"/>
    </row>
    <row r="85" spans="1:13" ht="19.5" hidden="1" customHeight="1">
      <c r="A85" s="13">
        <v>1.7</v>
      </c>
      <c r="B85" s="466"/>
      <c r="C85" s="467"/>
      <c r="D85" s="228"/>
      <c r="E85" s="328"/>
    </row>
    <row r="86" spans="1:13" s="93" customFormat="1" ht="17.25" hidden="1">
      <c r="A86" s="69">
        <v>2</v>
      </c>
      <c r="B86" s="468" t="s">
        <v>92</v>
      </c>
      <c r="C86" s="469"/>
      <c r="D86" s="241">
        <f>SUM(D87:D89)</f>
        <v>0</v>
      </c>
      <c r="E86" s="325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8" t="s">
        <v>62</v>
      </c>
      <c r="C87" s="469"/>
      <c r="D87" s="240"/>
      <c r="E87" s="326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8" t="s">
        <v>61</v>
      </c>
      <c r="C88" s="469"/>
      <c r="D88" s="240"/>
      <c r="E88" s="326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8" t="s">
        <v>50</v>
      </c>
      <c r="C89" s="469"/>
      <c r="D89" s="240"/>
      <c r="E89" s="326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64" t="s">
        <v>132</v>
      </c>
      <c r="C90" s="465"/>
      <c r="D90" s="249">
        <f>SUM(D91:D92)</f>
        <v>0</v>
      </c>
      <c r="E90" s="324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68" t="s">
        <v>207</v>
      </c>
      <c r="C91" s="469"/>
      <c r="D91" s="240"/>
      <c r="E91" s="326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8"/>
      <c r="C92" s="469"/>
      <c r="D92" s="240"/>
      <c r="E92" s="326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4" t="s">
        <v>39</v>
      </c>
      <c r="C93" s="465"/>
      <c r="D93" s="249">
        <f>D19+D20-D33</f>
        <v>95.000000000029104</v>
      </c>
      <c r="E93" s="343" t="s">
        <v>217</v>
      </c>
      <c r="F93" s="474"/>
      <c r="G93" s="475"/>
      <c r="H93" s="262"/>
      <c r="I93" s="262"/>
      <c r="J93" s="221"/>
      <c r="K93" s="96"/>
      <c r="L93" s="96"/>
      <c r="M93" s="96"/>
    </row>
    <row r="94" spans="1:13" s="79" customFormat="1" ht="21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2" t="str">
        <f>+'Ekamut-caxs'!A78</f>
        <v>ԵՐԵՎԱՆԻ ՔԱՂԱՔԱՊԵՏ՝</v>
      </c>
      <c r="C95" s="232"/>
      <c r="D95" s="329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1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2543175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18" zoomScaleSheetLayoutView="100" workbookViewId="0">
      <selection activeCell="D38" sqref="D38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9" t="s">
        <v>55</v>
      </c>
      <c r="B1" s="479"/>
      <c r="C1" s="479"/>
      <c r="D1" s="479"/>
      <c r="E1" s="479"/>
      <c r="F1" s="479"/>
    </row>
    <row r="2" spans="1:18" s="21" customFormat="1" ht="25.5" customHeight="1">
      <c r="A2" s="461" t="str">
        <f>+'Ekamut-caxs'!A14</f>
        <v xml:space="preserve">«Երևանի Արաբկիրի համալիր մարզաձևերի մանկապատանեկան մարզադպրոց» ՀՈԱԿ-ի </v>
      </c>
      <c r="B2" s="461"/>
      <c r="C2" s="461"/>
      <c r="D2" s="461"/>
      <c r="E2" s="461"/>
      <c r="F2" s="46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2" t="s">
        <v>242</v>
      </c>
      <c r="B3" s="482"/>
      <c r="C3" s="482"/>
      <c r="D3" s="482"/>
      <c r="E3" s="482"/>
      <c r="F3" s="482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SUM(C7:C17,C20:C22)</f>
        <v>88515.700000000012</v>
      </c>
      <c r="D6" s="265">
        <f>SUM(D7+D8+D10+D13+D16+D17)</f>
        <v>88859.300000000017</v>
      </c>
      <c r="E6" s="265">
        <f t="shared" ref="E6:E64" si="0">D6-C6</f>
        <v>343.60000000000582</v>
      </c>
      <c r="F6" s="31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83957.1</v>
      </c>
      <c r="D7" s="255">
        <f>+'Ekamut-caxs'!D18</f>
        <v>83957.1</v>
      </c>
      <c r="E7" s="255">
        <f t="shared" si="0"/>
        <v>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customHeight="1">
      <c r="A8" s="59">
        <v>2</v>
      </c>
      <c r="B8" s="331" t="str">
        <f>+'Ekamut-caxs'!B19</f>
        <v>Այլ նպաստներ բյուջեից, որից՝</v>
      </c>
      <c r="C8" s="254">
        <v>0</v>
      </c>
      <c r="D8" s="255">
        <f>+'Ekamut-caxs'!D19</f>
        <v>703.6</v>
      </c>
      <c r="E8" s="255">
        <f t="shared" ref="E8:E10" si="1">D8-C8</f>
        <v>703.6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>
      <c r="A9" s="26">
        <v>2.1</v>
      </c>
      <c r="B9" s="332" t="str">
        <f>+'Ekamut-caxs'!B20</f>
        <v>կամավոր ատեստավորման գծով</v>
      </c>
      <c r="C9" s="226">
        <v>0</v>
      </c>
      <c r="D9" s="225">
        <f>+'Ekamut-caxs'!D20</f>
        <v>703.6</v>
      </c>
      <c r="E9" s="225">
        <f t="shared" si="1"/>
        <v>703.6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3</v>
      </c>
      <c r="B10" s="331" t="str">
        <f>+'Ekamut-caxs'!B21</f>
        <v>Սուբսիդիա ջրամատակարարման գծով</v>
      </c>
      <c r="C10" s="254">
        <v>7</v>
      </c>
      <c r="D10" s="255">
        <f>+'Ekamut-caxs'!D21</f>
        <v>12</v>
      </c>
      <c r="E10" s="255">
        <f t="shared" si="1"/>
        <v>5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customHeight="1">
      <c r="A13" s="59">
        <v>4</v>
      </c>
      <c r="B13" s="242" t="s">
        <v>63</v>
      </c>
      <c r="C13" s="256">
        <v>150</v>
      </c>
      <c r="D13" s="255">
        <f>+'Ekamut-caxs'!D24</f>
        <v>190</v>
      </c>
      <c r="E13" s="255">
        <f t="shared" si="0"/>
        <v>40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5</v>
      </c>
      <c r="B16" s="239" t="s">
        <v>72</v>
      </c>
      <c r="C16" s="256">
        <v>700</v>
      </c>
      <c r="D16" s="255">
        <f>+'Ekamut-caxs'!D26</f>
        <v>208.1</v>
      </c>
      <c r="E16" s="255">
        <f t="shared" si="0"/>
        <v>-491.9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6</v>
      </c>
      <c r="B17" s="257" t="s">
        <v>123</v>
      </c>
      <c r="C17" s="258">
        <f>SUM(C18:C19)</f>
        <v>3701.6</v>
      </c>
      <c r="D17" s="258">
        <f>SUM(D18:D19)</f>
        <v>3788.5</v>
      </c>
      <c r="E17" s="255">
        <f t="shared" si="0"/>
        <v>86.900000000000091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6.1</v>
      </c>
      <c r="B18" s="31" t="s">
        <v>73</v>
      </c>
      <c r="C18" s="224">
        <v>3701.6</v>
      </c>
      <c r="D18" s="225">
        <f>+'Ekamut-caxs'!D28</f>
        <v>3788.5</v>
      </c>
      <c r="E18" s="225">
        <f t="shared" si="0"/>
        <v>86.900000000000091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SUM(C24,C28:C33,C37:C60,C62:C63)</f>
        <v>88515.700000000012</v>
      </c>
      <c r="D23" s="266">
        <f>SUM(D24,D28:D33,D37:D60,D62:D63)</f>
        <v>88859.299999999988</v>
      </c>
      <c r="E23" s="265">
        <f t="shared" si="0"/>
        <v>343.59999999997672</v>
      </c>
      <c r="F23" s="316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77632.7</v>
      </c>
      <c r="D24" s="258">
        <f>+'Ekamut-caxs'!D36</f>
        <v>78208.899999999994</v>
      </c>
      <c r="E24" s="255">
        <f t="shared" si="0"/>
        <v>576.19999999999709</v>
      </c>
      <c r="F24" s="2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59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59">
        <f>+'Ekamut-caxs'!D38</f>
        <v>1967.1</v>
      </c>
      <c r="E26" s="225">
        <f>D26-C26</f>
        <v>1967.1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customHeight="1">
      <c r="A27" s="27">
        <v>1.2</v>
      </c>
      <c r="B27" s="153" t="str">
        <f>+'Ekamut-caxs'!B39</f>
        <v>կամավոր ատեստ. գծով լրավճար</v>
      </c>
      <c r="C27" s="224">
        <v>0</v>
      </c>
      <c r="D27" s="259">
        <f>+'Ekamut-caxs'!D39</f>
        <v>703.6</v>
      </c>
      <c r="E27" s="225">
        <f>D27-C27</f>
        <v>703.6</v>
      </c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2" t="s">
        <v>15</v>
      </c>
      <c r="C28" s="256">
        <v>2726.6</v>
      </c>
      <c r="D28" s="258">
        <f>+'Ekamut-caxs'!D40</f>
        <v>3025.7</v>
      </c>
      <c r="E28" s="255">
        <f t="shared" si="0"/>
        <v>299.09999999999991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2" t="s">
        <v>14</v>
      </c>
      <c r="C29" s="256">
        <v>1314.5</v>
      </c>
      <c r="D29" s="258">
        <f>+'Ekamut-caxs'!D41</f>
        <v>1177.4000000000001</v>
      </c>
      <c r="E29" s="255">
        <f t="shared" si="0"/>
        <v>-137.09999999999991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2" t="s">
        <v>16</v>
      </c>
      <c r="C30" s="256">
        <v>262.60000000000002</v>
      </c>
      <c r="D30" s="258">
        <f>+'Ekamut-caxs'!D42</f>
        <v>314.5</v>
      </c>
      <c r="E30" s="255">
        <f t="shared" si="0"/>
        <v>51.899999999999977</v>
      </c>
      <c r="F30" s="254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2" t="s">
        <v>17</v>
      </c>
      <c r="C31" s="256">
        <v>93.2</v>
      </c>
      <c r="D31" s="258">
        <f>+'Ekamut-caxs'!D43</f>
        <v>93.2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6</v>
      </c>
      <c r="B32" s="242" t="s">
        <v>18</v>
      </c>
      <c r="C32" s="256">
        <v>60</v>
      </c>
      <c r="D32" s="258">
        <f>+'Ekamut-caxs'!D44</f>
        <v>60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7</v>
      </c>
      <c r="B33" s="242" t="s">
        <v>19</v>
      </c>
      <c r="C33" s="258">
        <f>SUM(C34:C36)</f>
        <v>211.20000000000002</v>
      </c>
      <c r="D33" s="258">
        <f>SUM(D34:D36)</f>
        <v>211.20000000000002</v>
      </c>
      <c r="E33" s="255">
        <f t="shared" si="0"/>
        <v>0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7.1</v>
      </c>
      <c r="B34" s="31" t="s">
        <v>20</v>
      </c>
      <c r="C34" s="224">
        <v>80.400000000000006</v>
      </c>
      <c r="D34" s="259">
        <f>+'Ekamut-caxs'!D46</f>
        <v>80.400000000000006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59">
        <f>+'Ekamut-caxs'!D47</f>
        <v>0</v>
      </c>
      <c r="E35" s="225">
        <f t="shared" si="0"/>
        <v>0</v>
      </c>
      <c r="F35" s="226"/>
    </row>
    <row r="36" spans="1:18" ht="21" customHeight="1">
      <c r="A36" s="26">
        <v>7.2</v>
      </c>
      <c r="B36" s="31" t="s">
        <v>22</v>
      </c>
      <c r="C36" s="224">
        <v>130.80000000000001</v>
      </c>
      <c r="D36" s="259">
        <f>+'Ekamut-caxs'!D48</f>
        <v>130.80000000000001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2" t="s">
        <v>23</v>
      </c>
      <c r="C37" s="256"/>
      <c r="D37" s="258">
        <f>+'Ekamut-caxs'!D49</f>
        <v>0</v>
      </c>
      <c r="E37" s="255">
        <f t="shared" si="0"/>
        <v>0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2" t="s">
        <v>30</v>
      </c>
      <c r="C38" s="256">
        <v>550</v>
      </c>
      <c r="D38" s="258">
        <f>+'Ekamut-caxs'!D50</f>
        <v>819.3</v>
      </c>
      <c r="E38" s="255">
        <f t="shared" si="0"/>
        <v>269.29999999999995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2" t="s">
        <v>24</v>
      </c>
      <c r="C39" s="256">
        <v>200</v>
      </c>
      <c r="D39" s="258">
        <f>+'Ekamut-caxs'!D51</f>
        <v>49.2</v>
      </c>
      <c r="E39" s="255">
        <f t="shared" si="0"/>
        <v>-150.80000000000001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7" t="s">
        <v>75</v>
      </c>
      <c r="C40" s="256">
        <v>200</v>
      </c>
      <c r="D40" s="258">
        <f>+'Ekamut-caxs'!D52</f>
        <v>287</v>
      </c>
      <c r="E40" s="255">
        <f t="shared" si="0"/>
        <v>87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42" t="s">
        <v>120</v>
      </c>
      <c r="C42" s="256">
        <v>150</v>
      </c>
      <c r="D42" s="258">
        <f>+'Ekamut-caxs'!D54</f>
        <v>60</v>
      </c>
      <c r="E42" s="255">
        <f>D42-C42</f>
        <v>-90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customHeight="1">
      <c r="A43" s="59">
        <v>12</v>
      </c>
      <c r="B43" s="242" t="s">
        <v>121</v>
      </c>
      <c r="C43" s="256">
        <v>100</v>
      </c>
      <c r="D43" s="258">
        <f>+'Ekamut-caxs'!D55</f>
        <v>56</v>
      </c>
      <c r="E43" s="255">
        <f t="shared" si="0"/>
        <v>-44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2" t="s">
        <v>25</v>
      </c>
      <c r="C44" s="254"/>
      <c r="D44" s="258">
        <f>+'Ekamut-caxs'!D56</f>
        <v>0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13</v>
      </c>
      <c r="B45" s="242" t="s">
        <v>26</v>
      </c>
      <c r="C45" s="254">
        <v>196.3</v>
      </c>
      <c r="D45" s="258">
        <f>+'Ekamut-caxs'!D57</f>
        <v>196.3</v>
      </c>
      <c r="E45" s="255">
        <f>D45-C45</f>
        <v>0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customHeight="1">
      <c r="A47" s="59">
        <v>14</v>
      </c>
      <c r="B47" s="242" t="s">
        <v>54</v>
      </c>
      <c r="C47" s="254">
        <v>150</v>
      </c>
      <c r="D47" s="258">
        <f>+'Ekamut-caxs'!D59</f>
        <v>190</v>
      </c>
      <c r="E47" s="255">
        <f>D47-C47</f>
        <v>40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2" t="s">
        <v>45</v>
      </c>
      <c r="C48" s="256"/>
      <c r="D48" s="258">
        <f>+'Ekamut-caxs'!D60</f>
        <v>0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15</v>
      </c>
      <c r="B49" s="257" t="s">
        <v>76</v>
      </c>
      <c r="C49" s="256">
        <v>12</v>
      </c>
      <c r="D49" s="258">
        <f>+'Ekamut-caxs'!D61</f>
        <v>4</v>
      </c>
      <c r="E49" s="255">
        <f t="shared" si="0"/>
        <v>-8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16</v>
      </c>
      <c r="B50" s="257" t="s">
        <v>77</v>
      </c>
      <c r="C50" s="254">
        <v>117</v>
      </c>
      <c r="D50" s="258">
        <f>+'Ekamut-caxs'!D62</f>
        <v>107</v>
      </c>
      <c r="E50" s="255">
        <f t="shared" si="0"/>
        <v>-10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17</v>
      </c>
      <c r="B51" s="242" t="s">
        <v>46</v>
      </c>
      <c r="C51" s="254">
        <v>3</v>
      </c>
      <c r="D51" s="258">
        <f>+'Ekamut-caxs'!D63</f>
        <v>3</v>
      </c>
      <c r="E51" s="255">
        <f t="shared" ref="E51:E63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customHeight="1">
      <c r="A54" s="59">
        <v>18</v>
      </c>
      <c r="B54" s="242" t="s">
        <v>64</v>
      </c>
      <c r="C54" s="254">
        <v>50</v>
      </c>
      <c r="D54" s="258">
        <f>+'Ekamut-caxs'!D66</f>
        <v>0</v>
      </c>
      <c r="E54" s="255">
        <f t="shared" si="2"/>
        <v>-50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198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customHeight="1">
      <c r="A56" s="59">
        <v>19</v>
      </c>
      <c r="B56" s="244" t="s">
        <v>199</v>
      </c>
      <c r="C56" s="254">
        <v>700</v>
      </c>
      <c r="D56" s="258">
        <f>+'Ekamut-caxs'!D68</f>
        <v>208.1</v>
      </c>
      <c r="E56" s="255">
        <f t="shared" si="3"/>
        <v>-491.9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6"/>
      <c r="C58" s="254"/>
      <c r="D58" s="256">
        <f>+'Ekamut-caxs'!D70</f>
        <v>0</v>
      </c>
      <c r="E58" s="254">
        <f t="shared" si="2"/>
        <v>0</v>
      </c>
      <c r="F58" s="254"/>
    </row>
    <row r="59" spans="1:18" s="55" customFormat="1" ht="21" hidden="1" customHeight="1">
      <c r="A59" s="59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5" t="s">
        <v>202</v>
      </c>
    </row>
    <row r="60" spans="1:18" s="56" customFormat="1" ht="21" customHeight="1">
      <c r="A60" s="59">
        <v>20</v>
      </c>
      <c r="B60" s="313" t="s">
        <v>27</v>
      </c>
      <c r="C60" s="254">
        <v>3786.6</v>
      </c>
      <c r="D60" s="258">
        <f>+'Ekamut-caxs'!D72</f>
        <v>3788.5</v>
      </c>
      <c r="E60" s="255">
        <f t="shared" si="2"/>
        <v>1.9000000000000909</v>
      </c>
      <c r="F60" s="2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20.100000000000001</v>
      </c>
      <c r="B61" s="29" t="s">
        <v>79</v>
      </c>
      <c r="C61" s="226">
        <v>3701.6</v>
      </c>
      <c r="D61" s="259">
        <f>+'Ekamut-caxs'!D73</f>
        <v>3788.5</v>
      </c>
      <c r="E61" s="225">
        <f t="shared" si="2"/>
        <v>86.900000000000091</v>
      </c>
      <c r="F61" s="226"/>
      <c r="G61" s="157"/>
    </row>
    <row r="62" spans="1:18" s="56" customFormat="1" ht="21" hidden="1" customHeight="1">
      <c r="A62" s="59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2" t="s">
        <v>68</v>
      </c>
      <c r="C63" s="254"/>
      <c r="D63" s="258">
        <f>+'Ekamut-caxs'!D75</f>
        <v>0</v>
      </c>
      <c r="E63" s="255">
        <f t="shared" si="2"/>
        <v>0</v>
      </c>
      <c r="F63" s="2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316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81" t="e">
        <f>+'Ekamut-caxs'!#REF!</f>
        <v>#REF!</v>
      </c>
      <c r="E66" s="481"/>
      <c r="F66" s="121"/>
    </row>
    <row r="67" spans="1:18" ht="9.75" customHeight="1">
      <c r="B67" s="37"/>
      <c r="D67" s="480" t="s">
        <v>5</v>
      </c>
      <c r="E67" s="480"/>
      <c r="F67" s="311"/>
    </row>
    <row r="68" spans="1:18" ht="24.75" customHeight="1">
      <c r="B68" s="36" t="s">
        <v>6</v>
      </c>
      <c r="C68" s="23"/>
      <c r="D68" s="481" t="e">
        <f>+'Ekamut-caxs'!#REF!</f>
        <v>#REF!</v>
      </c>
      <c r="E68" s="481"/>
      <c r="F68" s="121"/>
    </row>
    <row r="69" spans="1:18" ht="11.25" customHeight="1">
      <c r="D69" s="480" t="s">
        <v>5</v>
      </c>
      <c r="E69" s="480"/>
      <c r="F69" s="311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1" zoomScaleSheetLayoutView="100" workbookViewId="0">
      <selection activeCell="D38" sqref="D3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9" t="s">
        <v>82</v>
      </c>
      <c r="B1" s="479"/>
      <c r="C1" s="479"/>
      <c r="D1" s="479"/>
      <c r="E1" s="479"/>
      <c r="F1" s="479"/>
    </row>
    <row r="2" spans="1:20" s="21" customFormat="1" ht="20.25">
      <c r="A2" s="461" t="str">
        <f>+'Ekamut-caxs'!A14</f>
        <v xml:space="preserve">«Երևանի Արաբկիրի համալիր մարզաձևերի մանկապատանեկան մարզադպրոց» ՀՈԱԿ-ի </v>
      </c>
      <c r="B2" s="461"/>
      <c r="C2" s="461"/>
      <c r="D2" s="461"/>
      <c r="E2" s="461"/>
      <c r="F2" s="46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2" t="s">
        <v>243</v>
      </c>
      <c r="B3" s="482"/>
      <c r="C3" s="482"/>
      <c r="D3" s="482"/>
      <c r="E3" s="482"/>
      <c r="F3" s="482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2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824.3</v>
      </c>
      <c r="D6" s="227">
        <f>+C6</f>
        <v>824.3</v>
      </c>
      <c r="E6" s="249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9">
        <f>SUM(C8:C20)</f>
        <v>84807.1</v>
      </c>
      <c r="D7" s="249">
        <f>SUM(D8:D9,D11:D20)</f>
        <v>85058.800000000017</v>
      </c>
      <c r="E7" s="249">
        <f>D7-C7</f>
        <v>251.70000000001164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83957.1</v>
      </c>
      <c r="D8" s="241">
        <f>+'Dramakan hosqer'!D21</f>
        <v>83957.1</v>
      </c>
      <c r="E8" s="241">
        <f>D8-C8</f>
        <v>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0.75" customHeight="1">
      <c r="A9" s="59">
        <v>2</v>
      </c>
      <c r="B9" s="331" t="str">
        <f>+'Dramakan hosqer'!B22</f>
        <v>Այլ նպաստներ բյուջեից, որից՝</v>
      </c>
      <c r="C9" s="240">
        <v>0</v>
      </c>
      <c r="D9" s="241">
        <f>+'Dramakan hosqer'!D22</f>
        <v>703.6</v>
      </c>
      <c r="E9" s="241">
        <f>D9-C9</f>
        <v>703.6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20.25" customHeight="1">
      <c r="A10" s="26">
        <v>2.1</v>
      </c>
      <c r="B10" s="332" t="str">
        <f>+'Dramakan hosqer'!B23</f>
        <v>կամավոր ատեստավորման գծով</v>
      </c>
      <c r="C10" s="228">
        <v>0</v>
      </c>
      <c r="D10" s="253">
        <f>+'Dramakan hosqer'!D23</f>
        <v>703.6</v>
      </c>
      <c r="E10" s="253">
        <f>D10-C10</f>
        <v>703.6</v>
      </c>
      <c r="F10" s="228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customHeight="1">
      <c r="A13" s="59">
        <v>3</v>
      </c>
      <c r="B13" s="244" t="s">
        <v>63</v>
      </c>
      <c r="C13" s="240">
        <v>150</v>
      </c>
      <c r="D13" s="241">
        <f>+'Dramakan hosqer'!D26</f>
        <v>190</v>
      </c>
      <c r="E13" s="241">
        <f t="shared" si="0"/>
        <v>40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4</v>
      </c>
      <c r="B16" s="239" t="s">
        <v>72</v>
      </c>
      <c r="C16" s="240">
        <v>700</v>
      </c>
      <c r="D16" s="241">
        <f>+'Dramakan hosqer'!D28</f>
        <v>208.1</v>
      </c>
      <c r="E16" s="241">
        <f t="shared" si="0"/>
        <v>-491.9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9">
        <f>+C22+C65+C78</f>
        <v>85451.400000000009</v>
      </c>
      <c r="D21" s="249">
        <f>+D22+D65+D78</f>
        <v>85788.099999999991</v>
      </c>
      <c r="E21" s="249">
        <f t="shared" si="0"/>
        <v>336.69999999998254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85451.400000000009</v>
      </c>
      <c r="D22" s="249">
        <f>SUM(D23,D27:D32,D36:D59,D63:D64)</f>
        <v>85788.099999999991</v>
      </c>
      <c r="E22" s="249">
        <f t="shared" si="0"/>
        <v>336.69999999998254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6" t="s">
        <v>12</v>
      </c>
      <c r="C23" s="240">
        <v>77632.7</v>
      </c>
      <c r="D23" s="241">
        <f>+'Dramakan hosqer'!D35</f>
        <v>78208.899999999994</v>
      </c>
      <c r="E23" s="241">
        <f t="shared" si="0"/>
        <v>576.19999999999709</v>
      </c>
      <c r="F23" s="240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3">
        <f>+'Dramakan hosqer'!D36</f>
        <v>0</v>
      </c>
      <c r="E24" s="253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3">
        <f>+'Dramakan hosqer'!D37</f>
        <v>1967.1</v>
      </c>
      <c r="E25" s="253">
        <f t="shared" si="0"/>
        <v>1967.1</v>
      </c>
      <c r="F25" s="228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28">
        <v>0</v>
      </c>
      <c r="D26" s="253">
        <f>+'Dramakan hosqer'!D38</f>
        <v>703.6</v>
      </c>
      <c r="E26" s="253">
        <f t="shared" si="0"/>
        <v>703.6</v>
      </c>
      <c r="F26" s="228"/>
    </row>
    <row r="27" spans="1:20" s="56" customFormat="1" ht="18" customHeight="1">
      <c r="A27" s="59">
        <v>2</v>
      </c>
      <c r="B27" s="242" t="s">
        <v>15</v>
      </c>
      <c r="C27" s="240">
        <v>2726.6</v>
      </c>
      <c r="D27" s="241">
        <f>+'Dramakan hosqer'!D39</f>
        <v>3025.7</v>
      </c>
      <c r="E27" s="241">
        <f t="shared" si="0"/>
        <v>299.09999999999991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2" t="s">
        <v>14</v>
      </c>
      <c r="C28" s="240">
        <v>1314.5</v>
      </c>
      <c r="D28" s="241">
        <f>+'Dramakan hosqer'!D40</f>
        <v>1177.4000000000001</v>
      </c>
      <c r="E28" s="241">
        <f t="shared" si="0"/>
        <v>-137.09999999999991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2" t="s">
        <v>16</v>
      </c>
      <c r="C29" s="240">
        <v>255.6</v>
      </c>
      <c r="D29" s="241">
        <f>+'Dramakan hosqer'!D41</f>
        <v>302.5</v>
      </c>
      <c r="E29" s="241">
        <f t="shared" si="0"/>
        <v>46.900000000000006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2" t="s">
        <v>17</v>
      </c>
      <c r="C30" s="240">
        <v>93.2</v>
      </c>
      <c r="D30" s="241">
        <f>+'Dramakan hosqer'!D42</f>
        <v>93.2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customHeight="1">
      <c r="A31" s="59">
        <v>6</v>
      </c>
      <c r="B31" s="242" t="s">
        <v>18</v>
      </c>
      <c r="C31" s="240">
        <v>60</v>
      </c>
      <c r="D31" s="241">
        <f>+'Dramakan hosqer'!D43</f>
        <v>60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7</v>
      </c>
      <c r="B32" s="242" t="s">
        <v>19</v>
      </c>
      <c r="C32" s="241">
        <f>SUM(C33:C35)</f>
        <v>211.20000000000002</v>
      </c>
      <c r="D32" s="241">
        <f>SUM(D33:D35)</f>
        <v>211.20000000000002</v>
      </c>
      <c r="E32" s="241">
        <f t="shared" si="0"/>
        <v>0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7.1</v>
      </c>
      <c r="B33" s="31" t="s">
        <v>20</v>
      </c>
      <c r="C33" s="228">
        <v>80.400000000000006</v>
      </c>
      <c r="D33" s="253">
        <f>+'Dramakan hosqer'!D45</f>
        <v>80.400000000000006</v>
      </c>
      <c r="E33" s="253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3">
        <f>+'Dramakan hosqer'!D46</f>
        <v>0</v>
      </c>
      <c r="E34" s="253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7.2</v>
      </c>
      <c r="B35" s="31" t="s">
        <v>22</v>
      </c>
      <c r="C35" s="228">
        <v>130.80000000000001</v>
      </c>
      <c r="D35" s="253">
        <f>+'Dramakan hosqer'!D47</f>
        <v>130.80000000000001</v>
      </c>
      <c r="E35" s="253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2" t="s">
        <v>23</v>
      </c>
      <c r="C36" s="240"/>
      <c r="D36" s="241">
        <f>+'Dramakan hosqer'!D48</f>
        <v>0</v>
      </c>
      <c r="E36" s="241">
        <f t="shared" si="0"/>
        <v>0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2" t="s">
        <v>30</v>
      </c>
      <c r="C37" s="240">
        <v>550</v>
      </c>
      <c r="D37" s="241">
        <f>+'Dramakan hosqer'!D49</f>
        <v>819.3</v>
      </c>
      <c r="E37" s="241">
        <f t="shared" si="0"/>
        <v>269.29999999999995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2" t="s">
        <v>24</v>
      </c>
      <c r="C38" s="240">
        <v>200</v>
      </c>
      <c r="D38" s="241">
        <f>+'Dramakan hosqer'!D50</f>
        <v>49.2</v>
      </c>
      <c r="E38" s="241">
        <f t="shared" si="0"/>
        <v>-150.80000000000001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7" t="s">
        <v>75</v>
      </c>
      <c r="C39" s="240">
        <v>200</v>
      </c>
      <c r="D39" s="241">
        <f>+'Dramakan hosqer'!D51</f>
        <v>287</v>
      </c>
      <c r="E39" s="241">
        <f t="shared" si="0"/>
        <v>87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42" t="s">
        <v>120</v>
      </c>
      <c r="C41" s="240">
        <v>150</v>
      </c>
      <c r="D41" s="241">
        <f>+'Dramakan hosqer'!D53</f>
        <v>60</v>
      </c>
      <c r="E41" s="241">
        <f t="shared" si="0"/>
        <v>-90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customHeight="1">
      <c r="A42" s="59">
        <v>12</v>
      </c>
      <c r="B42" s="242" t="s">
        <v>121</v>
      </c>
      <c r="C42" s="240">
        <v>100</v>
      </c>
      <c r="D42" s="241">
        <f>+'Dramakan hosqer'!D54</f>
        <v>56</v>
      </c>
      <c r="E42" s="241">
        <f t="shared" si="0"/>
        <v>-44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2" t="s">
        <v>25</v>
      </c>
      <c r="C43" s="240"/>
      <c r="D43" s="241">
        <f>+'Dramakan hosqer'!D55</f>
        <v>0</v>
      </c>
      <c r="E43" s="241">
        <f t="shared" si="0"/>
        <v>0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13</v>
      </c>
      <c r="B44" s="242" t="s">
        <v>26</v>
      </c>
      <c r="C44" s="240">
        <v>196.3</v>
      </c>
      <c r="D44" s="241">
        <f>+'Dramakan hosqer'!D56</f>
        <v>196.3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customHeight="1">
      <c r="A46" s="59">
        <v>14</v>
      </c>
      <c r="B46" s="257" t="s">
        <v>54</v>
      </c>
      <c r="C46" s="240">
        <v>150</v>
      </c>
      <c r="D46" s="241">
        <f>+'Dramakan hosqer'!D58</f>
        <v>190</v>
      </c>
      <c r="E46" s="241">
        <f t="shared" si="0"/>
        <v>40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7" t="s">
        <v>45</v>
      </c>
      <c r="C47" s="240"/>
      <c r="D47" s="241">
        <f>+'Dramakan hosqer'!D59</f>
        <v>0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15</v>
      </c>
      <c r="B48" s="257" t="s">
        <v>76</v>
      </c>
      <c r="C48" s="240">
        <v>12</v>
      </c>
      <c r="D48" s="241">
        <f>+'Dramakan hosqer'!D60</f>
        <v>4</v>
      </c>
      <c r="E48" s="241">
        <f t="shared" si="0"/>
        <v>-8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16</v>
      </c>
      <c r="B49" s="257" t="s">
        <v>77</v>
      </c>
      <c r="C49" s="240">
        <v>117</v>
      </c>
      <c r="D49" s="241">
        <f>+'Dramakan hosqer'!D61</f>
        <v>107</v>
      </c>
      <c r="E49" s="241">
        <f t="shared" si="0"/>
        <v>-10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17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customHeight="1">
      <c r="A53" s="59">
        <v>18</v>
      </c>
      <c r="B53" s="242" t="s">
        <v>64</v>
      </c>
      <c r="C53" s="240">
        <v>50</v>
      </c>
      <c r="D53" s="241">
        <f>+'Dramakan hosqer'!D65</f>
        <v>0</v>
      </c>
      <c r="E53" s="241">
        <f t="shared" si="0"/>
        <v>-50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4" t="s">
        <v>198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customHeight="1">
      <c r="A55" s="59">
        <v>19</v>
      </c>
      <c r="B55" s="244" t="s">
        <v>199</v>
      </c>
      <c r="C55" s="240">
        <v>700</v>
      </c>
      <c r="D55" s="241">
        <f>+'Dramakan hosqer'!D67</f>
        <v>208.1</v>
      </c>
      <c r="E55" s="241">
        <f t="shared" si="1"/>
        <v>-491.9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6"/>
      <c r="C57" s="240"/>
      <c r="D57" s="240">
        <f>+'Dramakan hosqer'!D69</f>
        <v>0</v>
      </c>
      <c r="E57" s="240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5"/>
      <c r="C58" s="240"/>
      <c r="D58" s="240">
        <f>+'Dramakan hosqer'!D70</f>
        <v>0</v>
      </c>
      <c r="E58" s="240">
        <f>D58-C58</f>
        <v>0</v>
      </c>
      <c r="F58" s="240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3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3">
        <f>+'Dramakan hosqer'!D73</f>
        <v>0</v>
      </c>
      <c r="E61" s="253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3">
        <f>+'Dramakan hosqer'!D74</f>
        <v>0</v>
      </c>
      <c r="E62" s="253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20</v>
      </c>
      <c r="B63" s="248" t="s">
        <v>37</v>
      </c>
      <c r="C63" s="240">
        <v>729.3</v>
      </c>
      <c r="D63" s="241">
        <f>+'Dramakan hosqer'!D75</f>
        <v>729.3</v>
      </c>
      <c r="E63" s="241">
        <f t="shared" si="0"/>
        <v>0</v>
      </c>
      <c r="F63" s="240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3" t="s">
        <v>86</v>
      </c>
      <c r="C64" s="240"/>
      <c r="D64" s="241">
        <f>+'Dramakan hosqer'!D76</f>
        <v>0</v>
      </c>
      <c r="E64" s="241">
        <f t="shared" si="0"/>
        <v>0</v>
      </c>
      <c r="F64" s="240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57</v>
      </c>
      <c r="B65" s="12" t="s">
        <v>60</v>
      </c>
      <c r="C65" s="249">
        <f>+C66+C74</f>
        <v>0</v>
      </c>
      <c r="D65" s="249">
        <f>+D66+D74</f>
        <v>0</v>
      </c>
      <c r="E65" s="249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0" t="s">
        <v>91</v>
      </c>
      <c r="C66" s="241">
        <f>SUM(C67:C73)</f>
        <v>0</v>
      </c>
      <c r="D66" s="241">
        <f>SUM(D67:D73)</f>
        <v>0</v>
      </c>
      <c r="E66" s="241">
        <f t="shared" si="0"/>
        <v>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1" t="s">
        <v>87</v>
      </c>
      <c r="C67" s="240"/>
      <c r="D67" s="241">
        <f>+'Dramakan hosqer'!D79</f>
        <v>0</v>
      </c>
      <c r="E67" s="241">
        <f t="shared" ref="E67:E81" si="2">D67-C67</f>
        <v>0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1" t="s">
        <v>88</v>
      </c>
      <c r="C68" s="240"/>
      <c r="D68" s="241">
        <f>+'Dramakan hosqer'!D80</f>
        <v>0</v>
      </c>
      <c r="E68" s="241">
        <f>D68-C68</f>
        <v>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1" t="s">
        <v>89</v>
      </c>
      <c r="C69" s="240"/>
      <c r="D69" s="241">
        <f>+'Dramakan hosqer'!D81</f>
        <v>0</v>
      </c>
      <c r="E69" s="241">
        <f t="shared" si="2"/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1" t="s">
        <v>200</v>
      </c>
      <c r="C70" s="240"/>
      <c r="D70" s="241">
        <f>+'Dramakan hosqer'!D82</f>
        <v>0</v>
      </c>
      <c r="E70" s="241">
        <f t="shared" ref="E70" si="3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1" t="s">
        <v>65</v>
      </c>
      <c r="C71" s="240"/>
      <c r="D71" s="241">
        <f>+'Dramakan hosqer'!D83</f>
        <v>0</v>
      </c>
      <c r="E71" s="241">
        <f t="shared" si="2"/>
        <v>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49">
        <f>SUM(C79:C80)</f>
        <v>0</v>
      </c>
      <c r="D78" s="249">
        <f>SUM(D79:D80)</f>
        <v>0</v>
      </c>
      <c r="E78" s="249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6" t="str">
        <f>+'Dramakan hosqer'!B91</f>
        <v>Աշխատավարձի գծով</v>
      </c>
      <c r="C79" s="240"/>
      <c r="D79" s="240">
        <f>+'Dramakan hosqer'!D91</f>
        <v>0</v>
      </c>
      <c r="E79" s="240">
        <f>D79-C79</f>
        <v>0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6">
        <f>+'Dramakan hosqer'!B92</f>
        <v>0</v>
      </c>
      <c r="C80" s="240"/>
      <c r="D80" s="240">
        <f>+'Dramakan hosqer'!D92</f>
        <v>0</v>
      </c>
      <c r="E80" s="240">
        <f>D80-C80</f>
        <v>0</v>
      </c>
      <c r="F80" s="240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9">
        <f>C6+C7-C21</f>
        <v>180</v>
      </c>
      <c r="D81" s="249">
        <f>D6+D7-D21</f>
        <v>95.000000000029104</v>
      </c>
      <c r="E81" s="249">
        <f t="shared" si="2"/>
        <v>-84.999999999970896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84" t="e">
        <f>+'Ekamut-caxs'!#REF!</f>
        <v>#REF!</v>
      </c>
      <c r="E83" s="481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83" t="s">
        <v>96</v>
      </c>
      <c r="E84" s="483"/>
      <c r="F84" s="314"/>
    </row>
    <row r="85" spans="1:20" s="18" customFormat="1" ht="22.5" customHeight="1">
      <c r="A85" s="19"/>
      <c r="B85" s="38" t="s">
        <v>6</v>
      </c>
      <c r="C85" s="19"/>
      <c r="D85" s="481" t="e">
        <f>+'Ekamut-caxs'!#REF!</f>
        <v>#REF!</v>
      </c>
      <c r="E85" s="481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83" t="s">
        <v>96</v>
      </c>
      <c r="E86" s="483"/>
      <c r="F86" s="314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38" sqref="D38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91" t="s">
        <v>69</v>
      </c>
      <c r="B1" s="491"/>
      <c r="C1" s="491"/>
      <c r="D1" s="491"/>
      <c r="E1" s="491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92" t="str">
        <f>+'Ekamut-caxs'!A14:D14</f>
        <v xml:space="preserve">«Երևանի Արաբկիրի համալիր մարզաձևերի մանկապատանեկան մարզադպրոց» ՀՈԱԿ-ի </v>
      </c>
      <c r="B2" s="493"/>
      <c r="C2" s="493"/>
      <c r="D2" s="493"/>
      <c r="E2" s="49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94" t="s">
        <v>136</v>
      </c>
      <c r="B3" s="494"/>
      <c r="C3" s="494"/>
      <c r="D3" s="494"/>
      <c r="E3" s="49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95" t="s">
        <v>244</v>
      </c>
      <c r="B4" s="495"/>
      <c r="C4" s="495"/>
      <c r="D4" s="495"/>
      <c r="E4" s="495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86" t="s">
        <v>141</v>
      </c>
      <c r="B7" s="487"/>
      <c r="C7" s="487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1.5</v>
      </c>
      <c r="B13" s="192"/>
      <c r="C13" s="190" t="s">
        <v>151</v>
      </c>
      <c r="D13" s="30"/>
      <c r="E13" s="30"/>
    </row>
    <row r="14" spans="1:22" ht="18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customHeight="1">
      <c r="A15" s="190">
        <v>1.7</v>
      </c>
      <c r="B15" s="192"/>
      <c r="C15" s="190" t="s">
        <v>174</v>
      </c>
      <c r="D15" s="30"/>
      <c r="E15" s="30"/>
    </row>
    <row r="16" spans="1:22" ht="22.5" customHeight="1">
      <c r="A16" s="190">
        <v>1.8</v>
      </c>
      <c r="B16" s="192"/>
      <c r="C16" s="194" t="s">
        <v>173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86" t="s">
        <v>166</v>
      </c>
      <c r="B35" s="487"/>
      <c r="C35" s="487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540.9</v>
      </c>
      <c r="E36" s="430">
        <v>45291</v>
      </c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160.9</v>
      </c>
      <c r="E37" s="430">
        <v>45291</v>
      </c>
    </row>
    <row r="38" spans="1:22" ht="21" customHeight="1">
      <c r="A38" s="190">
        <v>1.3</v>
      </c>
      <c r="B38" s="191" t="s">
        <v>147</v>
      </c>
      <c r="C38" s="190" t="s">
        <v>148</v>
      </c>
      <c r="D38" s="30">
        <v>27.5</v>
      </c>
      <c r="E38" s="430">
        <v>45291</v>
      </c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1.6</v>
      </c>
      <c r="B41" s="191" t="s">
        <v>203</v>
      </c>
      <c r="C41" s="190" t="s">
        <v>152</v>
      </c>
      <c r="D41" s="30"/>
      <c r="E41" s="30"/>
    </row>
    <row r="42" spans="1:22" ht="33.75" customHeight="1">
      <c r="A42" s="190">
        <v>1.7</v>
      </c>
      <c r="B42" s="192"/>
      <c r="C42" s="190" t="s">
        <v>174</v>
      </c>
      <c r="D42" s="30"/>
      <c r="E42" s="30"/>
    </row>
    <row r="43" spans="1:22" ht="23.25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33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33</v>
      </c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762.3</v>
      </c>
      <c r="E59" s="207"/>
      <c r="F59" s="333">
        <f>+D59-D55</f>
        <v>729.3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263</v>
      </c>
      <c r="C62" s="206">
        <f>+'Dramakan hosqer'!D19</f>
        <v>824.3</v>
      </c>
      <c r="D62" s="488" t="s">
        <v>169</v>
      </c>
      <c r="E62" s="489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90" t="e">
        <f>+'Ekamut-caxs'!#REF!</f>
        <v>#REF!</v>
      </c>
      <c r="E64" s="49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85" t="s">
        <v>96</v>
      </c>
      <c r="E65" s="48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90" t="e">
        <f>+'Ekamut-caxs'!#REF!</f>
        <v>#REF!</v>
      </c>
      <c r="E66" s="49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85" t="s">
        <v>96</v>
      </c>
      <c r="E67" s="48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D4" zoomScale="90" zoomScaleSheetLayoutView="90" workbookViewId="0">
      <selection activeCell="D38" sqref="D38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9" t="s">
        <v>69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</row>
    <row r="2" spans="1:19" s="21" customFormat="1" ht="25.5" customHeight="1">
      <c r="A2" s="461" t="str">
        <f>+'Ekamut-caxs'!A14:D14</f>
        <v xml:space="preserve">«Երևանի Արաբկիրի համալիր մարզաձևերի մանկապատանեկան մարզադպրոց»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20"/>
      <c r="S2" s="20"/>
    </row>
    <row r="3" spans="1:19" ht="25.5" customHeight="1">
      <c r="A3" s="494" t="s">
        <v>250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</row>
    <row r="4" spans="1:19" ht="21" customHeight="1">
      <c r="Q4" s="144" t="s">
        <v>0</v>
      </c>
    </row>
    <row r="5" spans="1:19" ht="33.75" customHeight="1">
      <c r="A5" s="501" t="s">
        <v>133</v>
      </c>
      <c r="B5" s="501" t="s">
        <v>70</v>
      </c>
      <c r="C5" s="505" t="s">
        <v>247</v>
      </c>
      <c r="D5" s="505" t="s">
        <v>248</v>
      </c>
      <c r="E5" s="502" t="s">
        <v>180</v>
      </c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3" t="s">
        <v>135</v>
      </c>
    </row>
    <row r="6" spans="1:19" ht="78.75" customHeight="1">
      <c r="A6" s="501"/>
      <c r="B6" s="501"/>
      <c r="C6" s="505"/>
      <c r="D6" s="505"/>
      <c r="E6" s="307" t="s">
        <v>204</v>
      </c>
      <c r="F6" s="307" t="s">
        <v>210</v>
      </c>
      <c r="G6" s="307" t="s">
        <v>211</v>
      </c>
      <c r="H6" s="307" t="s">
        <v>134</v>
      </c>
      <c r="I6" s="307" t="s">
        <v>183</v>
      </c>
      <c r="J6" s="307" t="s">
        <v>182</v>
      </c>
      <c r="K6" s="307" t="s">
        <v>119</v>
      </c>
      <c r="L6" s="307" t="s">
        <v>170</v>
      </c>
      <c r="M6" s="307" t="s">
        <v>234</v>
      </c>
      <c r="N6" s="307" t="s">
        <v>231</v>
      </c>
      <c r="O6" s="307" t="s">
        <v>93</v>
      </c>
      <c r="P6" s="230" t="s">
        <v>181</v>
      </c>
      <c r="Q6" s="503"/>
    </row>
    <row r="7" spans="1:19" ht="45" customHeight="1">
      <c r="A7" s="307">
        <v>1</v>
      </c>
      <c r="B7" s="345" t="s">
        <v>249</v>
      </c>
      <c r="C7" s="346">
        <v>56804.4</v>
      </c>
      <c r="D7" s="346">
        <v>6138.7</v>
      </c>
      <c r="E7" s="346">
        <v>12252.4</v>
      </c>
      <c r="F7" s="346">
        <v>501.3</v>
      </c>
      <c r="G7" s="346">
        <f>IF(F7&gt;0,E18,0)</f>
        <v>112.6</v>
      </c>
      <c r="H7" s="346">
        <v>112.6</v>
      </c>
      <c r="I7" s="346"/>
      <c r="J7" s="346"/>
      <c r="K7" s="346"/>
      <c r="L7" s="346"/>
      <c r="M7" s="346">
        <v>78</v>
      </c>
      <c r="N7" s="346">
        <v>241.8</v>
      </c>
      <c r="O7" s="346"/>
      <c r="P7" s="346">
        <v>1967.1</v>
      </c>
      <c r="Q7" s="347">
        <f>ROUND(SUM(C7:P7),1)</f>
        <v>78208.899999999994</v>
      </c>
    </row>
    <row r="8" spans="1:19" ht="31.5" customHeight="1">
      <c r="A8" s="307">
        <v>1.1000000000000001</v>
      </c>
      <c r="B8" s="153" t="s">
        <v>119</v>
      </c>
      <c r="C8" s="348"/>
      <c r="D8" s="348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07">
        <v>1.2</v>
      </c>
      <c r="B9" s="153" t="s">
        <v>181</v>
      </c>
      <c r="C9" s="348"/>
      <c r="D9" s="348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07">
        <v>1.3</v>
      </c>
      <c r="B10" s="163" t="s">
        <v>230</v>
      </c>
      <c r="C10" s="348">
        <v>342.2</v>
      </c>
      <c r="D10" s="348">
        <v>119.6</v>
      </c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07">
        <v>1.4</v>
      </c>
      <c r="B11" s="349" t="s">
        <v>234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07">
        <v>2</v>
      </c>
      <c r="B12" s="349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7" customFormat="1" ht="34.5" customHeight="1">
      <c r="A13" s="350"/>
      <c r="B13" s="204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1">
        <f>ROUND(SUM(Q7:Q12),1)</f>
        <v>78208.899999999994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1"/>
      <c r="H15" s="218"/>
      <c r="I15" s="168"/>
      <c r="J15" s="168"/>
      <c r="K15" s="215"/>
      <c r="L15" s="504"/>
      <c r="M15" s="504"/>
      <c r="N15" s="504"/>
      <c r="O15" s="504"/>
      <c r="P15" s="504"/>
      <c r="Q15" s="261"/>
    </row>
    <row r="16" spans="1:19" s="167" customFormat="1" ht="69" customHeight="1">
      <c r="B16" s="496" t="s">
        <v>186</v>
      </c>
      <c r="C16" s="506"/>
      <c r="D16" s="506"/>
      <c r="E16" s="497"/>
      <c r="F16" s="215"/>
      <c r="I16" s="215"/>
      <c r="J16" s="496" t="s">
        <v>185</v>
      </c>
      <c r="K16" s="497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2"/>
      <c r="I17" s="238"/>
      <c r="J17" s="220" t="s">
        <v>171</v>
      </c>
      <c r="K17" s="181" t="s">
        <v>184</v>
      </c>
      <c r="L17" s="272"/>
      <c r="M17" s="272"/>
      <c r="N17" s="272"/>
      <c r="O17" s="272"/>
      <c r="P17" s="272"/>
      <c r="Q17" s="238"/>
    </row>
    <row r="18" spans="2:17" s="337" customFormat="1" ht="24" customHeight="1">
      <c r="B18" s="335">
        <v>108600</v>
      </c>
      <c r="C18" s="336">
        <f>ROUND(4*B18*2/1000,1)</f>
        <v>868.8</v>
      </c>
      <c r="D18" s="336">
        <f>ROUND(4*C18*2/1000,1)</f>
        <v>7</v>
      </c>
      <c r="E18" s="334">
        <v>112.6</v>
      </c>
      <c r="F18" s="338"/>
      <c r="I18" s="339"/>
      <c r="J18" s="340">
        <v>108600</v>
      </c>
      <c r="K18" s="334">
        <v>112.6</v>
      </c>
      <c r="L18" s="341"/>
      <c r="M18" s="341"/>
      <c r="N18" s="341"/>
      <c r="O18" s="341"/>
      <c r="P18" s="341"/>
      <c r="Q18" s="339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500" t="e">
        <f>+'Ekamut-caxs'!#REF!</f>
        <v>#REF!</v>
      </c>
      <c r="J20" s="500"/>
      <c r="K20" s="500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8" t="s">
        <v>96</v>
      </c>
      <c r="J21" s="498"/>
      <c r="K21" s="498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500" t="e">
        <f>+'Ekamut-caxs'!#REF!</f>
        <v>#REF!</v>
      </c>
      <c r="J22" s="500"/>
      <c r="K22" s="500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8" t="s">
        <v>96</v>
      </c>
      <c r="J23" s="498"/>
      <c r="K23" s="498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38" sqref="D38"/>
    </sheetView>
  </sheetViews>
  <sheetFormatPr defaultColWidth="9.140625" defaultRowHeight="16.5"/>
  <cols>
    <col min="1" max="1" width="4.140625" style="354" customWidth="1"/>
    <col min="2" max="2" width="15.5703125" style="354" customWidth="1"/>
    <col min="3" max="3" width="10.85546875" style="354" customWidth="1"/>
    <col min="4" max="5" width="13.42578125" style="354" customWidth="1"/>
    <col min="6" max="6" width="16.28515625" style="354" customWidth="1"/>
    <col min="7" max="7" width="11.42578125" style="354" customWidth="1"/>
    <col min="8" max="8" width="13.28515625" style="354" customWidth="1"/>
    <col min="9" max="10" width="14.85546875" style="354" customWidth="1"/>
    <col min="11" max="11" width="10.85546875" style="354" customWidth="1"/>
    <col min="12" max="12" width="12.85546875" style="354" customWidth="1"/>
    <col min="13" max="13" width="14.85546875" style="354" customWidth="1"/>
    <col min="14" max="14" width="10.5703125" style="354" customWidth="1"/>
    <col min="15" max="15" width="11.7109375" style="354" customWidth="1"/>
    <col min="16" max="16384" width="9.140625" style="354"/>
  </cols>
  <sheetData>
    <row r="1" spans="1:15" s="352" customFormat="1" ht="18.75" customHeight="1">
      <c r="A1" s="507" t="s">
        <v>69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352" customFormat="1" ht="21.75" customHeight="1">
      <c r="A2" s="508" t="str">
        <f>+'Ekamut-caxs'!A14</f>
        <v xml:space="preserve">«Երևանի Արաբկիրի համալիր մարզաձևերի մանկապատանեկան մարզադպրոց»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5" s="352" customFormat="1" ht="21" customHeight="1">
      <c r="A3" s="508" t="s">
        <v>97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5" ht="21" customHeight="1"/>
    <row r="5" spans="1:15" s="357" customFormat="1" ht="19.5" customHeight="1">
      <c r="A5" s="509" t="s">
        <v>117</v>
      </c>
      <c r="B5" s="509" t="s">
        <v>98</v>
      </c>
      <c r="C5" s="510" t="s">
        <v>99</v>
      </c>
      <c r="D5" s="510"/>
      <c r="E5" s="510"/>
      <c r="F5" s="510"/>
      <c r="G5" s="510" t="s">
        <v>100</v>
      </c>
      <c r="H5" s="510"/>
      <c r="I5" s="510"/>
      <c r="J5" s="510"/>
      <c r="K5" s="510" t="s">
        <v>125</v>
      </c>
      <c r="L5" s="510"/>
      <c r="M5" s="510"/>
      <c r="N5" s="510"/>
      <c r="O5" s="510"/>
    </row>
    <row r="6" spans="1:15" s="359" customFormat="1" ht="51" customHeight="1">
      <c r="A6" s="509"/>
      <c r="B6" s="509"/>
      <c r="C6" s="358" t="s">
        <v>220</v>
      </c>
      <c r="D6" s="358" t="s">
        <v>221</v>
      </c>
      <c r="E6" s="358" t="s">
        <v>251</v>
      </c>
      <c r="F6" s="358" t="s">
        <v>252</v>
      </c>
      <c r="G6" s="358" t="s">
        <v>222</v>
      </c>
      <c r="H6" s="358" t="s">
        <v>221</v>
      </c>
      <c r="I6" s="358" t="s">
        <v>253</v>
      </c>
      <c r="J6" s="358" t="s">
        <v>252</v>
      </c>
      <c r="K6" s="358" t="s">
        <v>220</v>
      </c>
      <c r="L6" s="358" t="s">
        <v>251</v>
      </c>
      <c r="M6" s="358" t="s">
        <v>254</v>
      </c>
      <c r="N6" s="355" t="s">
        <v>255</v>
      </c>
      <c r="O6" s="355" t="s">
        <v>256</v>
      </c>
    </row>
    <row r="7" spans="1:15" ht="19.5" customHeight="1">
      <c r="A7" s="360">
        <v>1</v>
      </c>
      <c r="B7" s="361" t="s">
        <v>101</v>
      </c>
      <c r="C7" s="427">
        <v>3750</v>
      </c>
      <c r="D7" s="428">
        <v>538875</v>
      </c>
      <c r="E7" s="362">
        <v>3970</v>
      </c>
      <c r="F7" s="363">
        <f>IF((E7&lt;10000), E7*143.7, E7*107.1)</f>
        <v>570489</v>
      </c>
      <c r="G7" s="427">
        <v>3040</v>
      </c>
      <c r="H7" s="429">
        <v>157379</v>
      </c>
      <c r="I7" s="362">
        <v>3180</v>
      </c>
      <c r="J7" s="363">
        <v>163666.4</v>
      </c>
      <c r="K7" s="427">
        <v>106</v>
      </c>
      <c r="L7" s="362">
        <v>86</v>
      </c>
      <c r="M7" s="365">
        <f>+L7*200.47</f>
        <v>17240.419999999998</v>
      </c>
      <c r="N7" s="366">
        <f>+L7*7.94904</f>
        <v>683.61743999999999</v>
      </c>
      <c r="O7" s="365">
        <f>+N7+M7</f>
        <v>17924.03744</v>
      </c>
    </row>
    <row r="8" spans="1:15" ht="19.5" customHeight="1">
      <c r="A8" s="360">
        <v>2</v>
      </c>
      <c r="B8" s="361" t="s">
        <v>223</v>
      </c>
      <c r="C8" s="427">
        <v>4255</v>
      </c>
      <c r="D8" s="428">
        <v>61144.5</v>
      </c>
      <c r="E8" s="362">
        <v>3455</v>
      </c>
      <c r="F8" s="363">
        <f t="shared" ref="F8:F18" si="0">IF((E8&lt;10000), E8*143.7, E8*107.1)</f>
        <v>496483.49999999994</v>
      </c>
      <c r="G8" s="427">
        <v>2920</v>
      </c>
      <c r="H8" s="429">
        <v>150762</v>
      </c>
      <c r="I8" s="362">
        <v>3055.14</v>
      </c>
      <c r="J8" s="363">
        <v>157216.28</v>
      </c>
      <c r="K8" s="427">
        <v>108</v>
      </c>
      <c r="L8" s="362">
        <v>101</v>
      </c>
      <c r="M8" s="365">
        <f t="shared" ref="M8:M18" si="1">+L8*200.47</f>
        <v>20247.47</v>
      </c>
      <c r="N8" s="366">
        <f t="shared" ref="N8:N18" si="2">+L8*7.94904</f>
        <v>802.85303999999996</v>
      </c>
      <c r="O8" s="365">
        <f t="shared" ref="O8:O18" si="3">+N8+M8</f>
        <v>21050.323040000003</v>
      </c>
    </row>
    <row r="9" spans="1:15" ht="19.5" customHeight="1">
      <c r="A9" s="360">
        <v>3</v>
      </c>
      <c r="B9" s="361" t="s">
        <v>102</v>
      </c>
      <c r="C9" s="427">
        <v>1575</v>
      </c>
      <c r="D9" s="428">
        <v>226327.5</v>
      </c>
      <c r="E9" s="362">
        <v>2706</v>
      </c>
      <c r="F9" s="363">
        <f t="shared" si="0"/>
        <v>388852.19999999995</v>
      </c>
      <c r="G9" s="427">
        <v>2320</v>
      </c>
      <c r="H9" s="429">
        <v>120274</v>
      </c>
      <c r="I9" s="362">
        <v>3007.46</v>
      </c>
      <c r="J9" s="363">
        <v>153822.16</v>
      </c>
      <c r="K9" s="427">
        <v>92</v>
      </c>
      <c r="L9" s="362">
        <v>172</v>
      </c>
      <c r="M9" s="365">
        <f t="shared" si="1"/>
        <v>34480.839999999997</v>
      </c>
      <c r="N9" s="366">
        <f t="shared" si="2"/>
        <v>1367.23488</v>
      </c>
      <c r="O9" s="365">
        <f t="shared" si="3"/>
        <v>35848.07488</v>
      </c>
    </row>
    <row r="10" spans="1:15" ht="19.5" customHeight="1">
      <c r="A10" s="360">
        <v>4</v>
      </c>
      <c r="B10" s="361" t="s">
        <v>103</v>
      </c>
      <c r="C10" s="427">
        <v>576</v>
      </c>
      <c r="D10" s="428">
        <v>82771.199999999997</v>
      </c>
      <c r="E10" s="362">
        <v>624</v>
      </c>
      <c r="F10" s="363">
        <f t="shared" si="0"/>
        <v>89668.799999999988</v>
      </c>
      <c r="G10" s="427">
        <v>2180</v>
      </c>
      <c r="H10" s="429">
        <v>112186</v>
      </c>
      <c r="I10" s="362">
        <v>1988.26</v>
      </c>
      <c r="J10" s="363">
        <v>101115.55</v>
      </c>
      <c r="K10" s="427">
        <v>129</v>
      </c>
      <c r="L10" s="362">
        <v>138</v>
      </c>
      <c r="M10" s="365">
        <f t="shared" si="1"/>
        <v>27664.86</v>
      </c>
      <c r="N10" s="366">
        <f t="shared" si="2"/>
        <v>1096.9675199999999</v>
      </c>
      <c r="O10" s="365">
        <f t="shared" si="3"/>
        <v>28761.827519999999</v>
      </c>
    </row>
    <row r="11" spans="1:15" ht="19.5" customHeight="1">
      <c r="A11" s="360">
        <v>5</v>
      </c>
      <c r="B11" s="361" t="s">
        <v>104</v>
      </c>
      <c r="C11" s="427">
        <v>589</v>
      </c>
      <c r="D11" s="428">
        <v>84639.3</v>
      </c>
      <c r="E11" s="362">
        <v>590</v>
      </c>
      <c r="F11" s="363">
        <f t="shared" si="0"/>
        <v>84783</v>
      </c>
      <c r="G11" s="427">
        <v>1720</v>
      </c>
      <c r="H11" s="429">
        <v>88186</v>
      </c>
      <c r="I11" s="362">
        <v>1966.94</v>
      </c>
      <c r="J11" s="363">
        <v>100163.95</v>
      </c>
      <c r="K11" s="427">
        <v>123</v>
      </c>
      <c r="L11" s="362">
        <v>130</v>
      </c>
      <c r="M11" s="365">
        <f t="shared" si="1"/>
        <v>26061.1</v>
      </c>
      <c r="N11" s="366">
        <f t="shared" si="2"/>
        <v>1033.3751999999999</v>
      </c>
      <c r="O11" s="365">
        <f t="shared" si="3"/>
        <v>27094.475199999997</v>
      </c>
    </row>
    <row r="12" spans="1:15" ht="19.5" customHeight="1">
      <c r="A12" s="360">
        <v>6</v>
      </c>
      <c r="B12" s="361" t="s">
        <v>105</v>
      </c>
      <c r="C12" s="427">
        <v>472</v>
      </c>
      <c r="D12" s="428">
        <v>67826.399999999994</v>
      </c>
      <c r="E12" s="362">
        <v>448</v>
      </c>
      <c r="F12" s="363">
        <f t="shared" si="0"/>
        <v>64377.599999999991</v>
      </c>
      <c r="G12" s="427">
        <v>1140</v>
      </c>
      <c r="H12" s="429">
        <v>59367</v>
      </c>
      <c r="I12" s="362">
        <v>1329.82</v>
      </c>
      <c r="J12" s="363">
        <v>67675.97</v>
      </c>
      <c r="K12" s="427">
        <v>110</v>
      </c>
      <c r="L12" s="362">
        <v>147</v>
      </c>
      <c r="M12" s="365">
        <f t="shared" si="1"/>
        <v>29469.09</v>
      </c>
      <c r="N12" s="366">
        <f t="shared" si="2"/>
        <v>1168.5088800000001</v>
      </c>
      <c r="O12" s="365">
        <f t="shared" si="3"/>
        <v>30637.598880000001</v>
      </c>
    </row>
    <row r="13" spans="1:15" ht="19.5" customHeight="1">
      <c r="A13" s="360">
        <v>7</v>
      </c>
      <c r="B13" s="361" t="s">
        <v>106</v>
      </c>
      <c r="C13" s="427">
        <v>381</v>
      </c>
      <c r="D13" s="428">
        <v>54749.7</v>
      </c>
      <c r="E13" s="362">
        <v>351</v>
      </c>
      <c r="F13" s="363">
        <f t="shared" si="0"/>
        <v>50438.7</v>
      </c>
      <c r="G13" s="427">
        <v>820</v>
      </c>
      <c r="H13" s="429">
        <v>42454</v>
      </c>
      <c r="I13" s="362">
        <v>1203.78</v>
      </c>
      <c r="J13" s="363">
        <v>60898.95</v>
      </c>
      <c r="K13" s="427">
        <v>101</v>
      </c>
      <c r="L13" s="362">
        <v>116</v>
      </c>
      <c r="M13" s="365">
        <f t="shared" si="1"/>
        <v>23254.52</v>
      </c>
      <c r="N13" s="366">
        <f t="shared" si="2"/>
        <v>922.08864000000005</v>
      </c>
      <c r="O13" s="365">
        <f t="shared" si="3"/>
        <v>24176.608640000002</v>
      </c>
    </row>
    <row r="14" spans="1:15" ht="19.5" customHeight="1">
      <c r="A14" s="360">
        <v>8</v>
      </c>
      <c r="B14" s="368" t="s">
        <v>107</v>
      </c>
      <c r="C14" s="427">
        <v>270</v>
      </c>
      <c r="D14" s="428">
        <v>38799</v>
      </c>
      <c r="E14" s="435">
        <v>311</v>
      </c>
      <c r="F14" s="363">
        <f t="shared" si="0"/>
        <v>44690.7</v>
      </c>
      <c r="G14" s="427">
        <v>880</v>
      </c>
      <c r="H14" s="429">
        <v>45062</v>
      </c>
      <c r="I14" s="362">
        <v>1018.8</v>
      </c>
      <c r="J14" s="363">
        <v>51401.42</v>
      </c>
      <c r="K14" s="427">
        <v>61</v>
      </c>
      <c r="L14" s="362">
        <v>77</v>
      </c>
      <c r="M14" s="365">
        <f t="shared" si="1"/>
        <v>15436.19</v>
      </c>
      <c r="N14" s="366">
        <f t="shared" si="2"/>
        <v>612.07608000000005</v>
      </c>
      <c r="O14" s="365">
        <f t="shared" si="3"/>
        <v>16048.266080000001</v>
      </c>
    </row>
    <row r="15" spans="1:15" ht="19.5" customHeight="1">
      <c r="A15" s="360">
        <v>9</v>
      </c>
      <c r="B15" s="368" t="s">
        <v>108</v>
      </c>
      <c r="C15" s="427">
        <v>409</v>
      </c>
      <c r="D15" s="428">
        <v>58773.3</v>
      </c>
      <c r="E15" s="435">
        <v>502</v>
      </c>
      <c r="F15" s="363">
        <f t="shared" si="0"/>
        <v>72137.399999999994</v>
      </c>
      <c r="G15" s="427">
        <v>1460</v>
      </c>
      <c r="H15" s="429">
        <v>75281</v>
      </c>
      <c r="I15" s="435">
        <v>1374.8</v>
      </c>
      <c r="J15" s="452">
        <v>70266.3</v>
      </c>
      <c r="K15" s="427">
        <v>92</v>
      </c>
      <c r="L15" s="362">
        <v>135</v>
      </c>
      <c r="M15" s="365">
        <f t="shared" si="1"/>
        <v>27063.45</v>
      </c>
      <c r="N15" s="366">
        <f t="shared" si="2"/>
        <v>1073.1204</v>
      </c>
      <c r="O15" s="365">
        <f t="shared" si="3"/>
        <v>28136.570400000001</v>
      </c>
    </row>
    <row r="16" spans="1:15" ht="19.5" customHeight="1">
      <c r="A16" s="360">
        <v>10</v>
      </c>
      <c r="B16" s="368" t="s">
        <v>109</v>
      </c>
      <c r="C16" s="362">
        <v>626</v>
      </c>
      <c r="D16" s="363">
        <v>89956.2</v>
      </c>
      <c r="E16" s="435">
        <v>585</v>
      </c>
      <c r="F16" s="363">
        <f t="shared" si="0"/>
        <v>84064.5</v>
      </c>
      <c r="G16" s="431">
        <v>2080</v>
      </c>
      <c r="H16" s="432">
        <v>107038</v>
      </c>
      <c r="I16" s="435">
        <v>2191</v>
      </c>
      <c r="J16" s="452">
        <v>111780</v>
      </c>
      <c r="K16" s="427">
        <v>123</v>
      </c>
      <c r="L16" s="435">
        <v>164</v>
      </c>
      <c r="M16" s="365">
        <f t="shared" si="1"/>
        <v>32877.08</v>
      </c>
      <c r="N16" s="366">
        <f t="shared" si="2"/>
        <v>1303.64256</v>
      </c>
      <c r="O16" s="365">
        <f t="shared" si="3"/>
        <v>34180.722560000002</v>
      </c>
    </row>
    <row r="17" spans="1:15" ht="19.5" customHeight="1">
      <c r="A17" s="360">
        <v>11</v>
      </c>
      <c r="B17" s="368" t="s">
        <v>110</v>
      </c>
      <c r="C17" s="364">
        <v>2087</v>
      </c>
      <c r="D17" s="367">
        <v>299901.90000000002</v>
      </c>
      <c r="E17" s="435">
        <f>+C7</f>
        <v>3750</v>
      </c>
      <c r="F17" s="363">
        <f t="shared" si="0"/>
        <v>538875</v>
      </c>
      <c r="G17" s="433">
        <v>2760</v>
      </c>
      <c r="H17" s="434">
        <v>142405</v>
      </c>
      <c r="I17" s="435">
        <f>+G7</f>
        <v>3040</v>
      </c>
      <c r="J17" s="452">
        <f t="shared" ref="J17:J18" si="4">+I17*53.48</f>
        <v>162579.19999999998</v>
      </c>
      <c r="K17" s="435">
        <v>113</v>
      </c>
      <c r="L17" s="362">
        <f>+K7</f>
        <v>106</v>
      </c>
      <c r="M17" s="365">
        <f t="shared" si="1"/>
        <v>21249.82</v>
      </c>
      <c r="N17" s="366">
        <f t="shared" si="2"/>
        <v>842.59824000000003</v>
      </c>
      <c r="O17" s="365">
        <f t="shared" si="3"/>
        <v>22092.418239999999</v>
      </c>
    </row>
    <row r="18" spans="1:15" ht="19.5" customHeight="1">
      <c r="A18" s="360">
        <v>12</v>
      </c>
      <c r="B18" s="368" t="s">
        <v>111</v>
      </c>
      <c r="C18" s="364">
        <v>3764</v>
      </c>
      <c r="D18" s="367">
        <v>540886.80000000005</v>
      </c>
      <c r="E18" s="435">
        <f>+C18</f>
        <v>3764</v>
      </c>
      <c r="F18" s="363">
        <f t="shared" si="0"/>
        <v>540886.79999999993</v>
      </c>
      <c r="G18" s="433">
        <v>3120</v>
      </c>
      <c r="H18" s="434">
        <v>160858</v>
      </c>
      <c r="I18" s="362">
        <f>+G18</f>
        <v>3120</v>
      </c>
      <c r="J18" s="363">
        <f t="shared" si="4"/>
        <v>166857.59999999998</v>
      </c>
      <c r="K18" s="435">
        <v>137</v>
      </c>
      <c r="L18" s="362">
        <f>+K18</f>
        <v>137</v>
      </c>
      <c r="M18" s="365">
        <f t="shared" si="1"/>
        <v>27464.39</v>
      </c>
      <c r="N18" s="366">
        <f t="shared" si="2"/>
        <v>1089.01848</v>
      </c>
      <c r="O18" s="365">
        <f t="shared" si="3"/>
        <v>28553.408479999998</v>
      </c>
    </row>
    <row r="19" spans="1:15" ht="32.25" customHeight="1">
      <c r="A19" s="369"/>
      <c r="B19" s="356" t="s">
        <v>94</v>
      </c>
      <c r="C19" s="370">
        <f t="shared" ref="C19:K19" si="5">SUM(C7:C18)</f>
        <v>18754</v>
      </c>
      <c r="D19" s="371">
        <f t="shared" si="5"/>
        <v>2144650.7999999998</v>
      </c>
      <c r="E19" s="370">
        <f t="shared" si="5"/>
        <v>21056</v>
      </c>
      <c r="F19" s="371">
        <f>SUM(F7:F18)</f>
        <v>3025747.1999999997</v>
      </c>
      <c r="G19" s="370">
        <f>SUM(G7:G18)</f>
        <v>24440</v>
      </c>
      <c r="H19" s="371">
        <f>SUM(H7:H18)</f>
        <v>1261252</v>
      </c>
      <c r="I19" s="370">
        <f>SUM(I7:I18)</f>
        <v>26476</v>
      </c>
      <c r="J19" s="371">
        <f>SUM(J7:J18)</f>
        <v>1367443.7799999998</v>
      </c>
      <c r="K19" s="370">
        <f t="shared" si="5"/>
        <v>1295</v>
      </c>
      <c r="L19" s="370">
        <f>SUM(L7:L18)</f>
        <v>1509</v>
      </c>
      <c r="M19" s="371">
        <f>SUM(M7:M18)</f>
        <v>302509.23000000004</v>
      </c>
      <c r="N19" s="372">
        <f>SUM(N7:N18)</f>
        <v>11995.101360000001</v>
      </c>
      <c r="O19" s="371">
        <f>SUM(O7:O18)</f>
        <v>314504.33135999995</v>
      </c>
    </row>
    <row r="20" spans="1:15" ht="21.75" customHeight="1">
      <c r="B20" s="373"/>
      <c r="C20" s="374"/>
      <c r="D20" s="375"/>
      <c r="E20" s="374"/>
      <c r="F20" s="375">
        <f>ROUND(F19/1000,1)</f>
        <v>3025.7</v>
      </c>
      <c r="G20" s="374"/>
      <c r="H20" s="375"/>
      <c r="I20" s="374"/>
      <c r="J20" s="375">
        <f>ROUND(J19/1000,1)</f>
        <v>1367.4</v>
      </c>
      <c r="K20" s="374"/>
      <c r="L20" s="374"/>
      <c r="M20" s="375">
        <f>ROUND(M19/1000,1)</f>
        <v>302.5</v>
      </c>
      <c r="N20" s="375">
        <f>ROUND(N19/1000,1)</f>
        <v>12</v>
      </c>
      <c r="O20" s="375">
        <f t="shared" ref="O20" si="6">ROUND(O19/1000,1)</f>
        <v>314.5</v>
      </c>
    </row>
    <row r="21" spans="1:15" ht="33.75" customHeight="1" thickBot="1">
      <c r="B21" s="512" t="s">
        <v>224</v>
      </c>
      <c r="C21" s="512"/>
      <c r="D21" s="512"/>
      <c r="E21" s="376"/>
      <c r="F21" s="377"/>
      <c r="H21" s="376"/>
      <c r="M21" s="375"/>
    </row>
    <row r="22" spans="1:15" s="352" customFormat="1" ht="34.5" customHeight="1">
      <c r="A22" s="378"/>
      <c r="B22" s="379" t="s">
        <v>129</v>
      </c>
      <c r="C22" s="380" t="s">
        <v>130</v>
      </c>
      <c r="D22" s="380" t="s">
        <v>205</v>
      </c>
      <c r="E22" s="380" t="s">
        <v>205</v>
      </c>
      <c r="F22" s="381" t="s">
        <v>205</v>
      </c>
      <c r="G22" s="380" t="s">
        <v>130</v>
      </c>
      <c r="H22" s="380" t="s">
        <v>205</v>
      </c>
      <c r="I22" s="380" t="s">
        <v>205</v>
      </c>
      <c r="J22" s="382" t="s">
        <v>205</v>
      </c>
      <c r="K22" s="380" t="s">
        <v>130</v>
      </c>
      <c r="L22" s="380" t="s">
        <v>205</v>
      </c>
      <c r="M22" s="383" t="s">
        <v>205</v>
      </c>
      <c r="N22" s="378" t="s">
        <v>205</v>
      </c>
      <c r="O22" s="382" t="s">
        <v>205</v>
      </c>
    </row>
    <row r="23" spans="1:15" ht="23.25" customHeight="1">
      <c r="A23" s="384">
        <v>1</v>
      </c>
      <c r="B23" s="385"/>
      <c r="C23" s="386"/>
      <c r="D23" s="386" t="s">
        <v>205</v>
      </c>
      <c r="E23" s="386" t="s">
        <v>205</v>
      </c>
      <c r="F23" s="387"/>
      <c r="G23" s="388"/>
      <c r="H23" s="386" t="s">
        <v>205</v>
      </c>
      <c r="I23" s="386" t="s">
        <v>205</v>
      </c>
      <c r="J23" s="389">
        <v>190</v>
      </c>
      <c r="K23" s="388"/>
      <c r="L23" s="386" t="s">
        <v>205</v>
      </c>
      <c r="M23" s="390"/>
      <c r="N23" s="391" t="s">
        <v>205</v>
      </c>
      <c r="O23" s="392" t="s">
        <v>205</v>
      </c>
    </row>
    <row r="24" spans="1:15" ht="23.25" customHeight="1">
      <c r="A24" s="384">
        <v>2</v>
      </c>
      <c r="B24" s="385"/>
      <c r="C24" s="386"/>
      <c r="D24" s="386" t="s">
        <v>205</v>
      </c>
      <c r="E24" s="386" t="s">
        <v>205</v>
      </c>
      <c r="F24" s="387"/>
      <c r="G24" s="388"/>
      <c r="H24" s="386" t="s">
        <v>205</v>
      </c>
      <c r="I24" s="386" t="s">
        <v>205</v>
      </c>
      <c r="J24" s="389"/>
      <c r="K24" s="388"/>
      <c r="L24" s="386" t="s">
        <v>205</v>
      </c>
      <c r="M24" s="390"/>
      <c r="N24" s="391" t="s">
        <v>205</v>
      </c>
      <c r="O24" s="392" t="s">
        <v>205</v>
      </c>
    </row>
    <row r="25" spans="1:15" s="359" customFormat="1" ht="23.25" customHeight="1">
      <c r="A25" s="393">
        <v>3</v>
      </c>
      <c r="B25" s="394"/>
      <c r="C25" s="395"/>
      <c r="D25" s="395" t="s">
        <v>205</v>
      </c>
      <c r="E25" s="395" t="s">
        <v>205</v>
      </c>
      <c r="F25" s="396"/>
      <c r="G25" s="397"/>
      <c r="H25" s="395" t="s">
        <v>205</v>
      </c>
      <c r="I25" s="395" t="s">
        <v>205</v>
      </c>
      <c r="J25" s="396"/>
      <c r="K25" s="397"/>
      <c r="L25" s="395" t="s">
        <v>205</v>
      </c>
      <c r="M25" s="398"/>
      <c r="N25" s="399" t="s">
        <v>205</v>
      </c>
      <c r="O25" s="400" t="s">
        <v>205</v>
      </c>
    </row>
    <row r="26" spans="1:15" s="352" customFormat="1" ht="24" customHeight="1">
      <c r="A26" s="401"/>
      <c r="B26" s="402" t="s">
        <v>71</v>
      </c>
      <c r="C26" s="371" t="s">
        <v>205</v>
      </c>
      <c r="D26" s="371" t="s">
        <v>205</v>
      </c>
      <c r="E26" s="371" t="s">
        <v>205</v>
      </c>
      <c r="F26" s="403">
        <f>SUM(F23:F25)</f>
        <v>0</v>
      </c>
      <c r="G26" s="404" t="s">
        <v>205</v>
      </c>
      <c r="H26" s="371" t="s">
        <v>205</v>
      </c>
      <c r="I26" s="371" t="s">
        <v>205</v>
      </c>
      <c r="J26" s="403">
        <f>SUM(J23:J25)</f>
        <v>190</v>
      </c>
      <c r="K26" s="404" t="s">
        <v>205</v>
      </c>
      <c r="L26" s="371" t="s">
        <v>205</v>
      </c>
      <c r="M26" s="405">
        <f>SUM(M23:M25)</f>
        <v>0</v>
      </c>
      <c r="N26" s="401" t="s">
        <v>205</v>
      </c>
      <c r="O26" s="406" t="s">
        <v>205</v>
      </c>
    </row>
    <row r="27" spans="1:15" s="352" customFormat="1" ht="27" customHeight="1" thickBot="1">
      <c r="A27" s="407"/>
      <c r="B27" s="408" t="s">
        <v>225</v>
      </c>
      <c r="C27" s="409"/>
      <c r="D27" s="409" t="s">
        <v>205</v>
      </c>
      <c r="E27" s="409" t="s">
        <v>205</v>
      </c>
      <c r="F27" s="410">
        <f>+F20-F26</f>
        <v>3025.7</v>
      </c>
      <c r="G27" s="411" t="s">
        <v>205</v>
      </c>
      <c r="H27" s="409" t="s">
        <v>205</v>
      </c>
      <c r="I27" s="409" t="s">
        <v>205</v>
      </c>
      <c r="J27" s="410">
        <f>J20-J26</f>
        <v>1177.4000000000001</v>
      </c>
      <c r="K27" s="411" t="s">
        <v>205</v>
      </c>
      <c r="L27" s="409" t="s">
        <v>205</v>
      </c>
      <c r="M27" s="412">
        <f>M20-M26</f>
        <v>302.5</v>
      </c>
      <c r="N27" s="407" t="s">
        <v>205</v>
      </c>
      <c r="O27" s="410">
        <f>+O20-M26</f>
        <v>314.5</v>
      </c>
    </row>
    <row r="28" spans="1:15" s="352" customFormat="1" ht="25.5" customHeight="1" thickBot="1">
      <c r="B28" s="413"/>
      <c r="F28" s="375"/>
      <c r="J28" s="414" t="s">
        <v>131</v>
      </c>
      <c r="K28" s="415"/>
      <c r="L28" s="415"/>
      <c r="M28" s="416">
        <f>+F26+J26+M26</f>
        <v>190</v>
      </c>
    </row>
    <row r="29" spans="1:15" s="352" customFormat="1" ht="20.25" customHeight="1">
      <c r="B29" s="413"/>
      <c r="F29" s="375"/>
      <c r="M29" s="375"/>
    </row>
    <row r="30" spans="1:15" s="373" customFormat="1" ht="25.5" customHeight="1">
      <c r="B30" s="353"/>
      <c r="C30" s="508" t="s">
        <v>2</v>
      </c>
      <c r="D30" s="508"/>
      <c r="E30" s="353"/>
      <c r="F30" s="353"/>
      <c r="G30" s="513"/>
      <c r="H30" s="513"/>
      <c r="I30" s="417"/>
      <c r="J30" s="514"/>
      <c r="K30" s="514"/>
      <c r="M30" s="377"/>
    </row>
    <row r="31" spans="1:15" s="352" customFormat="1">
      <c r="C31" s="418"/>
      <c r="D31" s="418"/>
      <c r="E31" s="419"/>
      <c r="F31" s="419"/>
      <c r="G31" s="515" t="s">
        <v>95</v>
      </c>
      <c r="H31" s="515"/>
      <c r="I31" s="420"/>
      <c r="J31" s="515" t="s">
        <v>112</v>
      </c>
      <c r="K31" s="515"/>
    </row>
    <row r="32" spans="1:15" s="373" customFormat="1" ht="23.25" customHeight="1">
      <c r="B32" s="353"/>
      <c r="C32" s="421" t="s">
        <v>6</v>
      </c>
      <c r="D32" s="421"/>
      <c r="E32" s="353"/>
      <c r="F32" s="353"/>
      <c r="G32" s="514"/>
      <c r="H32" s="514"/>
      <c r="I32" s="422"/>
      <c r="J32" s="514"/>
      <c r="K32" s="514"/>
    </row>
    <row r="33" spans="3:13" s="352" customFormat="1">
      <c r="C33" s="376"/>
      <c r="D33" s="376"/>
      <c r="G33" s="515" t="s">
        <v>95</v>
      </c>
      <c r="H33" s="515"/>
      <c r="I33" s="420"/>
      <c r="J33" s="515" t="s">
        <v>112</v>
      </c>
      <c r="K33" s="515"/>
    </row>
    <row r="34" spans="3:13">
      <c r="F34" s="423" t="s">
        <v>1</v>
      </c>
    </row>
    <row r="35" spans="3:13" ht="16.5" customHeight="1">
      <c r="C35" s="424" t="s">
        <v>113</v>
      </c>
      <c r="D35" s="424"/>
      <c r="E35" s="424" t="s">
        <v>114</v>
      </c>
      <c r="F35" s="424" t="s">
        <v>226</v>
      </c>
      <c r="I35" s="425" t="s">
        <v>115</v>
      </c>
      <c r="J35" s="426" t="s">
        <v>213</v>
      </c>
      <c r="K35" s="426"/>
      <c r="L35" s="426" t="s">
        <v>214</v>
      </c>
      <c r="M35" s="426" t="s">
        <v>215</v>
      </c>
    </row>
    <row r="36" spans="3:13" ht="16.5" customHeight="1">
      <c r="C36" s="424" t="s">
        <v>116</v>
      </c>
      <c r="D36" s="424"/>
      <c r="E36" s="424" t="s">
        <v>114</v>
      </c>
      <c r="F36" s="424" t="s">
        <v>227</v>
      </c>
      <c r="I36" s="511" t="s">
        <v>228</v>
      </c>
      <c r="J36" s="511"/>
      <c r="K36" s="426"/>
      <c r="L36" s="511" t="s">
        <v>257</v>
      </c>
      <c r="M36" s="511"/>
    </row>
    <row r="37" spans="3:13">
      <c r="C37" s="424"/>
      <c r="D37" s="424"/>
      <c r="E37" s="511" t="s">
        <v>229</v>
      </c>
      <c r="F37" s="511"/>
      <c r="I37" s="511"/>
      <c r="J37" s="511"/>
      <c r="K37" s="426"/>
      <c r="L37" s="511"/>
      <c r="M37" s="511"/>
    </row>
    <row r="38" spans="3:13">
      <c r="C38" s="424"/>
      <c r="D38" s="424"/>
      <c r="E38" s="511"/>
      <c r="F38" s="51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7" workbookViewId="0">
      <selection activeCell="D38" sqref="D38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91" t="s">
        <v>69</v>
      </c>
      <c r="B1" s="491"/>
      <c r="C1" s="491"/>
      <c r="D1" s="491"/>
    </row>
    <row r="2" spans="1:5" ht="23.25" customHeight="1">
      <c r="A2" s="494" t="str">
        <f>+'Ekamut-caxs'!A14:D14</f>
        <v xml:space="preserve">«Երևանի Արաբկիրի համալիր մարզաձևերի մանկապատանեկան մարզադպրոց» ՀՈԱԿ-ի </v>
      </c>
      <c r="B2" s="494"/>
      <c r="C2" s="494"/>
      <c r="D2" s="494"/>
    </row>
    <row r="3" spans="1:5" ht="28.5" customHeight="1">
      <c r="A3" s="494" t="s">
        <v>245</v>
      </c>
      <c r="B3" s="494"/>
      <c r="C3" s="494"/>
      <c r="D3" s="494"/>
    </row>
    <row r="5" spans="1:5">
      <c r="D5" s="180" t="s">
        <v>128</v>
      </c>
    </row>
    <row r="6" spans="1:5" ht="124.5" customHeight="1">
      <c r="A6" s="273" t="s">
        <v>3</v>
      </c>
      <c r="B6" s="273" t="s">
        <v>98</v>
      </c>
      <c r="C6" s="273" t="s">
        <v>237</v>
      </c>
      <c r="D6" s="273" t="s">
        <v>238</v>
      </c>
    </row>
    <row r="7" spans="1:5">
      <c r="A7" s="273">
        <v>1</v>
      </c>
      <c r="B7" s="273">
        <v>2</v>
      </c>
      <c r="C7" s="273">
        <v>3</v>
      </c>
      <c r="D7" s="273">
        <v>4</v>
      </c>
    </row>
    <row r="8" spans="1:5" ht="24.75" customHeight="1">
      <c r="A8" s="230">
        <v>1</v>
      </c>
      <c r="B8" s="29" t="s">
        <v>261</v>
      </c>
      <c r="C8" s="226">
        <v>60963.1</v>
      </c>
      <c r="D8" s="226"/>
    </row>
    <row r="9" spans="1:5" ht="24.75" customHeight="1">
      <c r="A9" s="230">
        <v>2</v>
      </c>
      <c r="B9" s="29" t="s">
        <v>262</v>
      </c>
      <c r="C9" s="226">
        <v>6600</v>
      </c>
      <c r="D9" s="226"/>
    </row>
    <row r="10" spans="1:5" s="279" customFormat="1" ht="25.5" customHeight="1">
      <c r="A10" s="276">
        <v>3</v>
      </c>
      <c r="B10" s="277" t="s">
        <v>190</v>
      </c>
      <c r="C10" s="344">
        <v>6900</v>
      </c>
      <c r="D10" s="344"/>
      <c r="E10" s="278"/>
    </row>
    <row r="11" spans="1:5" s="279" customFormat="1" ht="25.5" customHeight="1">
      <c r="A11" s="276">
        <v>4</v>
      </c>
      <c r="B11" s="277" t="s">
        <v>187</v>
      </c>
      <c r="C11" s="344">
        <v>9494</v>
      </c>
      <c r="D11" s="344"/>
      <c r="E11" s="278"/>
    </row>
    <row r="12" spans="1:5" s="165" customFormat="1" ht="31.5" customHeight="1">
      <c r="A12" s="209"/>
      <c r="B12" s="274" t="s">
        <v>188</v>
      </c>
      <c r="C12" s="275">
        <f>ROUND(SUM(C8:C11),1)</f>
        <v>83957.1</v>
      </c>
      <c r="D12" s="275">
        <f>ROUND(SUM(D8:D11),1)</f>
        <v>0</v>
      </c>
    </row>
    <row r="14" spans="1:5" ht="19.5" customHeight="1"/>
    <row r="15" spans="1:5" ht="21.75" customHeight="1">
      <c r="B15" s="516"/>
      <c r="C15" s="516"/>
      <c r="D15" s="516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7" t="s">
        <v>4</v>
      </c>
      <c r="D19" s="317" t="e">
        <f>+'Ekamut-caxs'!#REF!</f>
        <v>#REF!</v>
      </c>
    </row>
    <row r="20" spans="2:4" ht="23.25" customHeight="1">
      <c r="B20" s="165" t="s">
        <v>6</v>
      </c>
      <c r="D20" s="281" t="e">
        <f>+'Ekamut-caxs'!#REF!</f>
        <v>#REF!</v>
      </c>
    </row>
    <row r="21" spans="2:4" ht="14.25">
      <c r="C21" s="165" t="s">
        <v>1</v>
      </c>
      <c r="D21" s="317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2"/>
  <sheetViews>
    <sheetView view="pageBreakPreview" topLeftCell="A31" workbookViewId="0">
      <selection activeCell="D38" sqref="D38"/>
    </sheetView>
  </sheetViews>
  <sheetFormatPr defaultColWidth="9.140625" defaultRowHeight="15"/>
  <cols>
    <col min="1" max="1" width="4.42578125" style="287" customWidth="1"/>
    <col min="2" max="2" width="33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18" t="s">
        <v>69</v>
      </c>
      <c r="B1" s="518"/>
      <c r="C1" s="518"/>
      <c r="D1" s="518"/>
      <c r="E1" s="518"/>
      <c r="F1" s="518"/>
    </row>
    <row r="2" spans="1:6" ht="29.25" customHeight="1">
      <c r="A2" s="519" t="str">
        <f>+'Ekamut-caxs'!A14:D14</f>
        <v xml:space="preserve">«Երևանի Արաբկիրի համալիր մարզաձևերի մանկապատանեկան մարզադպրոց» ՀՈԱԿ-ի </v>
      </c>
      <c r="B2" s="519"/>
      <c r="C2" s="519"/>
      <c r="D2" s="519"/>
      <c r="E2" s="519"/>
      <c r="F2" s="519"/>
    </row>
    <row r="3" spans="1:6" ht="24.75" customHeight="1">
      <c r="A3" s="519" t="s">
        <v>246</v>
      </c>
      <c r="B3" s="519"/>
      <c r="C3" s="519"/>
      <c r="D3" s="519"/>
      <c r="E3" s="519"/>
      <c r="F3" s="519"/>
    </row>
    <row r="4" spans="1:6" ht="15.75" thickBot="1"/>
    <row r="5" spans="1:6" ht="68.25" customHeight="1">
      <c r="A5" s="288" t="s">
        <v>3</v>
      </c>
      <c r="B5" s="289" t="s">
        <v>192</v>
      </c>
      <c r="C5" s="448" t="s">
        <v>193</v>
      </c>
      <c r="D5" s="288" t="s">
        <v>124</v>
      </c>
      <c r="E5" s="289" t="s">
        <v>194</v>
      </c>
      <c r="F5" s="450" t="s">
        <v>195</v>
      </c>
    </row>
    <row r="6" spans="1:6" s="293" customFormat="1" ht="39.75" customHeight="1">
      <c r="A6" s="290">
        <v>1</v>
      </c>
      <c r="B6" s="438" t="s">
        <v>265</v>
      </c>
      <c r="C6" s="441">
        <f>SUM(C7:C11)</f>
        <v>10</v>
      </c>
      <c r="D6" s="290">
        <f>SUM(D7:D11)</f>
        <v>114</v>
      </c>
      <c r="E6" s="292">
        <f>SUM(E7:E11)</f>
        <v>0</v>
      </c>
      <c r="F6" s="444">
        <f>SUM(F7:F11)</f>
        <v>10</v>
      </c>
    </row>
    <row r="7" spans="1:6" ht="25.5" customHeight="1">
      <c r="A7" s="294">
        <v>1.1000000000000001</v>
      </c>
      <c r="B7" s="436" t="s">
        <v>266</v>
      </c>
      <c r="C7" s="442">
        <v>2</v>
      </c>
      <c r="D7" s="294">
        <v>26</v>
      </c>
      <c r="E7" s="437" t="s">
        <v>271</v>
      </c>
      <c r="F7" s="445">
        <v>2</v>
      </c>
    </row>
    <row r="8" spans="1:6" ht="25.5" customHeight="1">
      <c r="A8" s="294">
        <v>1.2</v>
      </c>
      <c r="B8" s="436" t="s">
        <v>267</v>
      </c>
      <c r="C8" s="442">
        <v>1</v>
      </c>
      <c r="D8" s="294">
        <v>11</v>
      </c>
      <c r="E8" s="437" t="s">
        <v>271</v>
      </c>
      <c r="F8" s="445">
        <v>1</v>
      </c>
    </row>
    <row r="9" spans="1:6" ht="25.5" customHeight="1">
      <c r="A9" s="294">
        <v>1.3</v>
      </c>
      <c r="B9" s="436" t="s">
        <v>268</v>
      </c>
      <c r="C9" s="442">
        <v>4</v>
      </c>
      <c r="D9" s="294">
        <v>56</v>
      </c>
      <c r="E9" s="437" t="s">
        <v>271</v>
      </c>
      <c r="F9" s="445">
        <v>4</v>
      </c>
    </row>
    <row r="10" spans="1:6" ht="25.5" customHeight="1">
      <c r="A10" s="294">
        <v>1.4</v>
      </c>
      <c r="B10" s="436" t="s">
        <v>269</v>
      </c>
      <c r="C10" s="442">
        <v>1</v>
      </c>
      <c r="D10" s="294">
        <v>10</v>
      </c>
      <c r="E10" s="437" t="s">
        <v>271</v>
      </c>
      <c r="F10" s="445">
        <v>1</v>
      </c>
    </row>
    <row r="11" spans="1:6" ht="25.5" customHeight="1">
      <c r="A11" s="294">
        <v>1.5</v>
      </c>
      <c r="B11" s="436" t="s">
        <v>270</v>
      </c>
      <c r="C11" s="442">
        <v>2</v>
      </c>
      <c r="D11" s="294">
        <v>11</v>
      </c>
      <c r="E11" s="437" t="s">
        <v>271</v>
      </c>
      <c r="F11" s="445">
        <v>2</v>
      </c>
    </row>
    <row r="12" spans="1:6" s="293" customFormat="1" ht="42" customHeight="1">
      <c r="A12" s="290">
        <v>2</v>
      </c>
      <c r="B12" s="291" t="s">
        <v>272</v>
      </c>
      <c r="C12" s="441">
        <f>SUM(C13:C15)</f>
        <v>4</v>
      </c>
      <c r="D12" s="290">
        <f>SUM(D13:D15)</f>
        <v>75</v>
      </c>
      <c r="E12" s="292">
        <f>SUM(E13:E15)</f>
        <v>0</v>
      </c>
      <c r="F12" s="444">
        <f>SUM(F13:F15)</f>
        <v>4</v>
      </c>
    </row>
    <row r="13" spans="1:6" ht="21.75" customHeight="1">
      <c r="A13" s="294">
        <v>2.1</v>
      </c>
      <c r="B13" s="436" t="s">
        <v>266</v>
      </c>
      <c r="C13" s="442">
        <v>2</v>
      </c>
      <c r="D13" s="294">
        <v>37</v>
      </c>
      <c r="E13" s="437" t="s">
        <v>271</v>
      </c>
      <c r="F13" s="445">
        <v>2</v>
      </c>
    </row>
    <row r="14" spans="1:6" ht="21.75" customHeight="1">
      <c r="A14" s="294">
        <v>2.2000000000000002</v>
      </c>
      <c r="B14" s="436" t="s">
        <v>268</v>
      </c>
      <c r="C14" s="442">
        <v>2</v>
      </c>
      <c r="D14" s="294">
        <v>38</v>
      </c>
      <c r="E14" s="437" t="s">
        <v>271</v>
      </c>
      <c r="F14" s="445">
        <v>2</v>
      </c>
    </row>
    <row r="15" spans="1:6" ht="21.75" customHeight="1">
      <c r="A15" s="294">
        <v>2.2999999999999998</v>
      </c>
      <c r="B15" s="295"/>
      <c r="C15" s="442"/>
      <c r="D15" s="294"/>
      <c r="E15" s="296"/>
      <c r="F15" s="446"/>
    </row>
    <row r="16" spans="1:6" s="293" customFormat="1" ht="37.5" customHeight="1">
      <c r="A16" s="290">
        <v>3</v>
      </c>
      <c r="B16" s="291" t="s">
        <v>273</v>
      </c>
      <c r="C16" s="441">
        <f>SUM(C17:C21)</f>
        <v>6</v>
      </c>
      <c r="D16" s="290">
        <f>SUM(D17:D21)</f>
        <v>79</v>
      </c>
      <c r="E16" s="292">
        <f>SUM(E17:E21)</f>
        <v>0</v>
      </c>
      <c r="F16" s="444">
        <f>SUM(F17:F21)</f>
        <v>7</v>
      </c>
    </row>
    <row r="17" spans="1:6" ht="23.25" customHeight="1">
      <c r="A17" s="294">
        <v>3.1</v>
      </c>
      <c r="B17" s="436" t="s">
        <v>267</v>
      </c>
      <c r="C17" s="442">
        <v>1</v>
      </c>
      <c r="D17" s="294">
        <v>14</v>
      </c>
      <c r="E17" s="437" t="s">
        <v>271</v>
      </c>
      <c r="F17" s="445">
        <v>1</v>
      </c>
    </row>
    <row r="18" spans="1:6" ht="23.25" customHeight="1">
      <c r="A18" s="294">
        <v>3.2</v>
      </c>
      <c r="B18" s="436" t="s">
        <v>268</v>
      </c>
      <c r="C18" s="442">
        <v>2</v>
      </c>
      <c r="D18" s="294">
        <v>29</v>
      </c>
      <c r="E18" s="437" t="s">
        <v>271</v>
      </c>
      <c r="F18" s="445">
        <v>2</v>
      </c>
    </row>
    <row r="19" spans="1:6" ht="23.25" customHeight="1">
      <c r="A19" s="294">
        <v>3.3</v>
      </c>
      <c r="B19" s="436" t="s">
        <v>269</v>
      </c>
      <c r="C19" s="442">
        <v>1</v>
      </c>
      <c r="D19" s="294">
        <v>14</v>
      </c>
      <c r="E19" s="437" t="s">
        <v>271</v>
      </c>
      <c r="F19" s="445">
        <v>1</v>
      </c>
    </row>
    <row r="20" spans="1:6" ht="23.25" customHeight="1">
      <c r="A20" s="294">
        <v>3.4</v>
      </c>
      <c r="B20" s="436" t="s">
        <v>270</v>
      </c>
      <c r="C20" s="442">
        <v>1</v>
      </c>
      <c r="D20" s="294">
        <v>11</v>
      </c>
      <c r="E20" s="437" t="s">
        <v>271</v>
      </c>
      <c r="F20" s="445">
        <v>1</v>
      </c>
    </row>
    <row r="21" spans="1:6" ht="23.25" customHeight="1">
      <c r="A21" s="294">
        <v>3.5</v>
      </c>
      <c r="B21" s="436" t="s">
        <v>274</v>
      </c>
      <c r="C21" s="442">
        <v>1</v>
      </c>
      <c r="D21" s="294">
        <v>11</v>
      </c>
      <c r="E21" s="437" t="s">
        <v>271</v>
      </c>
      <c r="F21" s="445">
        <v>2</v>
      </c>
    </row>
    <row r="22" spans="1:6" ht="40.5" customHeight="1">
      <c r="A22" s="290">
        <v>4</v>
      </c>
      <c r="B22" s="439" t="s">
        <v>279</v>
      </c>
      <c r="C22" s="441">
        <f>SUM(C23:C25)</f>
        <v>5</v>
      </c>
      <c r="D22" s="290">
        <f t="shared" ref="D22:E22" si="0">SUM(D23:D25)</f>
        <v>62</v>
      </c>
      <c r="E22" s="292">
        <f t="shared" si="0"/>
        <v>0</v>
      </c>
      <c r="F22" s="444">
        <f>SUM(F23:F25)</f>
        <v>5</v>
      </c>
    </row>
    <row r="23" spans="1:6" ht="23.25" customHeight="1">
      <c r="A23" s="294">
        <v>4.0999999999999996</v>
      </c>
      <c r="B23" s="436" t="s">
        <v>266</v>
      </c>
      <c r="C23" s="442">
        <v>2</v>
      </c>
      <c r="D23" s="294">
        <v>31</v>
      </c>
      <c r="E23" s="437" t="s">
        <v>271</v>
      </c>
      <c r="F23" s="445">
        <v>2</v>
      </c>
    </row>
    <row r="24" spans="1:6" ht="23.25" customHeight="1">
      <c r="A24" s="294">
        <v>4.2</v>
      </c>
      <c r="B24" s="436" t="s">
        <v>268</v>
      </c>
      <c r="C24" s="442">
        <v>2</v>
      </c>
      <c r="D24" s="294">
        <v>19</v>
      </c>
      <c r="E24" s="437" t="s">
        <v>271</v>
      </c>
      <c r="F24" s="445">
        <v>2</v>
      </c>
    </row>
    <row r="25" spans="1:6" ht="23.25" customHeight="1">
      <c r="A25" s="294">
        <v>4.3</v>
      </c>
      <c r="B25" s="436" t="s">
        <v>280</v>
      </c>
      <c r="C25" s="442">
        <v>1</v>
      </c>
      <c r="D25" s="294">
        <v>12</v>
      </c>
      <c r="E25" s="437" t="s">
        <v>271</v>
      </c>
      <c r="F25" s="445">
        <v>1</v>
      </c>
    </row>
    <row r="26" spans="1:6" ht="34.5" customHeight="1">
      <c r="A26" s="290">
        <v>5</v>
      </c>
      <c r="B26" s="439" t="s">
        <v>275</v>
      </c>
      <c r="C26" s="441">
        <f>SUM(C27:C29)</f>
        <v>5</v>
      </c>
      <c r="D26" s="290">
        <f t="shared" ref="D26:F26" si="1">SUM(D27:D29)</f>
        <v>59</v>
      </c>
      <c r="E26" s="292">
        <f t="shared" si="1"/>
        <v>0</v>
      </c>
      <c r="F26" s="444">
        <f t="shared" si="1"/>
        <v>5</v>
      </c>
    </row>
    <row r="27" spans="1:6" ht="23.25" customHeight="1">
      <c r="A27" s="294">
        <v>5.0999999999999996</v>
      </c>
      <c r="B27" s="436" t="s">
        <v>266</v>
      </c>
      <c r="C27" s="442">
        <v>2</v>
      </c>
      <c r="D27" s="294">
        <v>25</v>
      </c>
      <c r="E27" s="437" t="s">
        <v>271</v>
      </c>
      <c r="F27" s="445">
        <v>2</v>
      </c>
    </row>
    <row r="28" spans="1:6" ht="23.25" customHeight="1">
      <c r="A28" s="294">
        <v>5.3</v>
      </c>
      <c r="B28" s="436" t="s">
        <v>268</v>
      </c>
      <c r="C28" s="443">
        <v>2</v>
      </c>
      <c r="D28" s="294">
        <v>26</v>
      </c>
      <c r="E28" s="437" t="s">
        <v>271</v>
      </c>
      <c r="F28" s="447">
        <v>2</v>
      </c>
    </row>
    <row r="29" spans="1:6" ht="23.25" customHeight="1">
      <c r="A29" s="294">
        <v>5.4</v>
      </c>
      <c r="B29" s="436" t="s">
        <v>274</v>
      </c>
      <c r="C29" s="443">
        <v>1</v>
      </c>
      <c r="D29" s="294">
        <v>8</v>
      </c>
      <c r="E29" s="437" t="s">
        <v>271</v>
      </c>
      <c r="F29" s="447">
        <v>1</v>
      </c>
    </row>
    <row r="30" spans="1:6" ht="40.5" customHeight="1">
      <c r="A30" s="290">
        <v>6</v>
      </c>
      <c r="B30" s="439" t="s">
        <v>276</v>
      </c>
      <c r="C30" s="441">
        <f>SUM(C31:C32)</f>
        <v>2</v>
      </c>
      <c r="D30" s="290">
        <f t="shared" ref="D30:F30" si="2">SUM(D31:D32)</f>
        <v>19</v>
      </c>
      <c r="E30" s="292">
        <f t="shared" si="2"/>
        <v>0</v>
      </c>
      <c r="F30" s="444">
        <f t="shared" si="2"/>
        <v>2</v>
      </c>
    </row>
    <row r="31" spans="1:6" ht="23.25" customHeight="1">
      <c r="A31" s="294">
        <v>6.1</v>
      </c>
      <c r="B31" s="436" t="s">
        <v>267</v>
      </c>
      <c r="C31" s="443">
        <v>1</v>
      </c>
      <c r="D31" s="294">
        <v>10</v>
      </c>
      <c r="E31" s="437" t="s">
        <v>271</v>
      </c>
      <c r="F31" s="447">
        <v>1</v>
      </c>
    </row>
    <row r="32" spans="1:6" ht="23.25" customHeight="1">
      <c r="A32" s="294">
        <v>6.2</v>
      </c>
      <c r="B32" s="436" t="s">
        <v>268</v>
      </c>
      <c r="C32" s="443">
        <v>1</v>
      </c>
      <c r="D32" s="294">
        <v>9</v>
      </c>
      <c r="E32" s="437" t="s">
        <v>271</v>
      </c>
      <c r="F32" s="447">
        <v>1</v>
      </c>
    </row>
    <row r="33" spans="1:6" ht="36.75" customHeight="1">
      <c r="A33" s="290">
        <v>7</v>
      </c>
      <c r="B33" s="439" t="s">
        <v>277</v>
      </c>
      <c r="C33" s="441">
        <f>SUM(C34:C35)</f>
        <v>2</v>
      </c>
      <c r="D33" s="290">
        <f t="shared" ref="D33:F33" si="3">SUM(D34:D35)</f>
        <v>28</v>
      </c>
      <c r="E33" s="292">
        <f t="shared" si="3"/>
        <v>0</v>
      </c>
      <c r="F33" s="444">
        <f t="shared" si="3"/>
        <v>2</v>
      </c>
    </row>
    <row r="34" spans="1:6" ht="23.25" customHeight="1">
      <c r="A34" s="294">
        <v>7.1</v>
      </c>
      <c r="B34" s="436" t="s">
        <v>267</v>
      </c>
      <c r="C34" s="443">
        <v>1</v>
      </c>
      <c r="D34" s="294">
        <v>14</v>
      </c>
      <c r="E34" s="437" t="s">
        <v>271</v>
      </c>
      <c r="F34" s="447">
        <v>1</v>
      </c>
    </row>
    <row r="35" spans="1:6" ht="23.25" customHeight="1">
      <c r="A35" s="294">
        <v>7.2</v>
      </c>
      <c r="B35" s="436" t="s">
        <v>268</v>
      </c>
      <c r="C35" s="443">
        <v>1</v>
      </c>
      <c r="D35" s="294">
        <v>14</v>
      </c>
      <c r="E35" s="437" t="s">
        <v>271</v>
      </c>
      <c r="F35" s="447">
        <v>1</v>
      </c>
    </row>
    <row r="36" spans="1:6" s="293" customFormat="1" ht="37.5" customHeight="1">
      <c r="A36" s="290">
        <v>8</v>
      </c>
      <c r="B36" s="439" t="s">
        <v>278</v>
      </c>
      <c r="C36" s="441">
        <f>SUM(C37:C39)</f>
        <v>6</v>
      </c>
      <c r="D36" s="290">
        <f>SUM(D37:D39)</f>
        <v>72</v>
      </c>
      <c r="E36" s="292">
        <f>SUM(E37:E39)</f>
        <v>0</v>
      </c>
      <c r="F36" s="444">
        <f>SUM(F37:F39)</f>
        <v>5</v>
      </c>
    </row>
    <row r="37" spans="1:6" ht="23.25" customHeight="1">
      <c r="A37" s="294">
        <v>8.1</v>
      </c>
      <c r="B37" s="436" t="s">
        <v>266</v>
      </c>
      <c r="C37" s="443">
        <v>1</v>
      </c>
      <c r="D37" s="294">
        <v>12</v>
      </c>
      <c r="E37" s="437" t="s">
        <v>271</v>
      </c>
      <c r="F37" s="447">
        <v>1</v>
      </c>
    </row>
    <row r="38" spans="1:6" ht="23.25" customHeight="1">
      <c r="A38" s="294">
        <v>8.1999999999999993</v>
      </c>
      <c r="B38" s="436" t="s">
        <v>267</v>
      </c>
      <c r="C38" s="443">
        <v>3</v>
      </c>
      <c r="D38" s="294">
        <v>37</v>
      </c>
      <c r="E38" s="437" t="s">
        <v>271</v>
      </c>
      <c r="F38" s="447">
        <v>2</v>
      </c>
    </row>
    <row r="39" spans="1:6" ht="23.25" customHeight="1">
      <c r="A39" s="294">
        <v>8.3000000000000007</v>
      </c>
      <c r="B39" s="436" t="s">
        <v>268</v>
      </c>
      <c r="C39" s="443">
        <v>2</v>
      </c>
      <c r="D39" s="440">
        <v>23</v>
      </c>
      <c r="E39" s="437" t="s">
        <v>271</v>
      </c>
      <c r="F39" s="447">
        <v>2</v>
      </c>
    </row>
    <row r="40" spans="1:6" s="293" customFormat="1" ht="44.25" customHeight="1" thickBot="1">
      <c r="A40" s="297"/>
      <c r="B40" s="298" t="s">
        <v>71</v>
      </c>
      <c r="C40" s="449">
        <f>C6+C12+C16+C36</f>
        <v>26</v>
      </c>
      <c r="D40" s="297">
        <f>D6+D12+D16+D36</f>
        <v>340</v>
      </c>
      <c r="E40" s="299">
        <f>E6+E12+E16+E36</f>
        <v>0</v>
      </c>
      <c r="F40" s="451">
        <f>F6+F12+F16+F36</f>
        <v>26</v>
      </c>
    </row>
    <row r="41" spans="1:6" ht="20.25" customHeight="1"/>
    <row r="42" spans="1:6" ht="20.25" customHeight="1">
      <c r="B42" s="285" t="s">
        <v>196</v>
      </c>
    </row>
    <row r="43" spans="1:6" ht="20.25" customHeight="1">
      <c r="B43" s="285"/>
    </row>
    <row r="44" spans="1:6" ht="20.25" customHeight="1">
      <c r="B44" s="285"/>
    </row>
    <row r="45" spans="1:6" ht="23.25" customHeight="1">
      <c r="B45" s="164" t="s">
        <v>2</v>
      </c>
      <c r="D45" s="520" t="e">
        <f>+'Ekamut-caxs'!#REF!</f>
        <v>#REF!</v>
      </c>
      <c r="E45" s="520"/>
    </row>
    <row r="46" spans="1:6" ht="11.25" customHeight="1">
      <c r="B46" s="300" t="s">
        <v>4</v>
      </c>
      <c r="D46" s="521" t="s">
        <v>5</v>
      </c>
      <c r="E46" s="521"/>
    </row>
    <row r="47" spans="1:6" ht="24" customHeight="1">
      <c r="B47" s="293" t="s">
        <v>6</v>
      </c>
      <c r="D47" s="520" t="e">
        <f>+'Ekamut-caxs'!#REF!</f>
        <v>#REF!</v>
      </c>
      <c r="E47" s="520"/>
    </row>
    <row r="48" spans="1:6" ht="16.5" customHeight="1">
      <c r="B48" s="287" t="s">
        <v>197</v>
      </c>
      <c r="D48" s="517" t="s">
        <v>5</v>
      </c>
      <c r="E48" s="517"/>
    </row>
    <row r="49" spans="5:5" ht="18">
      <c r="E49" s="301"/>
    </row>
    <row r="50" spans="5:5" ht="15.75" customHeight="1">
      <c r="E50" s="302"/>
    </row>
    <row r="51" spans="5:5" ht="21" customHeight="1">
      <c r="E51" s="301"/>
    </row>
    <row r="52" spans="5:5">
      <c r="E52" s="302"/>
    </row>
  </sheetData>
  <mergeCells count="7">
    <mergeCell ref="D48:E48"/>
    <mergeCell ref="A1:F1"/>
    <mergeCell ref="A2:F2"/>
    <mergeCell ref="A3:F3"/>
    <mergeCell ref="D45:E45"/>
    <mergeCell ref="D46:E46"/>
    <mergeCell ref="D47:E47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https://mul2.yerevan.am/tasks/1938451/oneclick?token=7e5ff6819be5a58a1a54b5aa68363869</cp:keywords>
  <cp:lastModifiedBy>Lusine Petrosyan</cp:lastModifiedBy>
  <cp:lastPrinted>2024-12-06T09:00:11Z</cp:lastPrinted>
  <dcterms:created xsi:type="dcterms:W3CDTF">1996-10-14T23:33:28Z</dcterms:created>
  <dcterms:modified xsi:type="dcterms:W3CDTF">2024-12-29T16:47:32Z</dcterms:modified>
</cp:coreProperties>
</file>